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9659781F-F9A1-4906-A463-FC1B78C4EE73}" xr6:coauthVersionLast="47" xr6:coauthVersionMax="47" xr10:uidLastSave="{00000000-0000-0000-0000-000000000000}"/>
  <bookViews>
    <workbookView xWindow="-120" yWindow="-120" windowWidth="29040" windowHeight="15840" tabRatio="844" firstSheet="2" activeTab="4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1">'OCAK 2025'!$A$1:$AB$41</definedName>
    <definedName name="_xlnm.Print_Area" localSheetId="2">'ŞUBAT 2025'!$A$1:$J$41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9" l="1"/>
  <c r="J5" i="18"/>
  <c r="J5" i="17"/>
  <c r="J5" i="16"/>
  <c r="J5" i="15"/>
  <c r="J5" i="14"/>
  <c r="J5" i="13"/>
  <c r="J5" i="12"/>
  <c r="J5" i="11"/>
  <c r="J5" i="10"/>
  <c r="J5" i="9"/>
  <c r="J5" i="8"/>
  <c r="Z3" i="7"/>
  <c r="Z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J36" i="19" s="1"/>
  <c r="F37" i="18"/>
  <c r="F37" i="17"/>
  <c r="J4" i="17" s="1"/>
  <c r="F37" i="16"/>
  <c r="J4" i="16" s="1"/>
  <c r="F37" i="15"/>
  <c r="J4" i="15" s="1"/>
  <c r="F37" i="14"/>
  <c r="F37" i="13"/>
  <c r="J4" i="13" s="1"/>
  <c r="F37" i="11"/>
  <c r="J36" i="11" s="1"/>
  <c r="F37" i="10"/>
  <c r="F37" i="9"/>
  <c r="J36" i="9" s="1"/>
  <c r="J4" i="19"/>
  <c r="J36" i="18"/>
  <c r="J4" i="18"/>
  <c r="J36" i="17"/>
  <c r="J36" i="16"/>
  <c r="J36" i="14"/>
  <c r="J36" i="13"/>
  <c r="J4" i="12"/>
  <c r="J36" i="12"/>
  <c r="J4" i="11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8" l="1"/>
  <c r="J4" i="9"/>
  <c r="L36" i="16"/>
  <c r="J36" i="15"/>
  <c r="J4" i="14"/>
  <c r="L36" i="19"/>
  <c r="L36" i="18"/>
  <c r="L36" i="17"/>
  <c r="L36" i="15"/>
  <c r="L36" i="14"/>
  <c r="L36" i="13"/>
  <c r="L36" i="12"/>
  <c r="L36" i="11"/>
  <c r="L36" i="10"/>
  <c r="N36" i="10" s="1"/>
  <c r="F37" i="7"/>
  <c r="J36" i="7" s="1"/>
  <c r="L36" i="9" l="1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<sst xmlns="http://schemas.openxmlformats.org/spreadsheetml/2006/main" count="499" uniqueCount="50">
  <si>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</si>
  <si>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</si>
  <si>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</si>
  <si>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</si>
  <si>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</si>
  <si>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</si>
  <si>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</si>
  <si>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</si>
  <si>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</si>
  <si>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</si>
  <si>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</si>
  <si>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</si>
  <si>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</si>
  <si>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</si>
  <si>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</si>
  <si>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</si>
  <si>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</si>
  <si>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</si>
  <si>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</si>
  <si>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</si>
  <si>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</si>
  <si>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</si>
  <si>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</si>
  <si>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</si>
  <si>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</si>
  <si>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</si>
  <si>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</si>
  <si>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</si>
  <si>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</si>
  <si>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</si>
  <si>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</si>
  <si>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</si>
  <si>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</si>
  <si>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EYYÜP AĞA</t>
  </si>
  <si>
    <t>HÜSNE ÜNLÜ</t>
  </si>
  <si>
    <t>BEŞYEM NERGİS SÜT YEMİ PELET</t>
  </si>
  <si>
    <t>AD</t>
  </si>
  <si>
    <t>Satış</t>
  </si>
  <si>
    <t>YM4</t>
  </si>
  <si>
    <t>ŞUBAT SÜTÜNE</t>
  </si>
  <si>
    <t>V EYYÜP AĞA</t>
  </si>
  <si>
    <t>-7</t>
  </si>
  <si>
    <t>YM2</t>
  </si>
  <si>
    <t>Ocak Sütünde ödeyecek</t>
  </si>
  <si>
    <t>OCAK SÜTÜNE YAZILDI</t>
  </si>
  <si>
    <t>NERGİS SÜT  10 AD</t>
  </si>
  <si>
    <t>V. EYYÜP AĞA</t>
  </si>
  <si>
    <t>NERGİS SÜT  5 AD</t>
  </si>
  <si>
    <t>Üzeyir Ünlü Kusguncuk</t>
  </si>
  <si>
    <t>+90 535 608 87 25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</si>
</sst>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67">
    <xf numFmtId="0" fontId="0" fillId="0" borderId="0"/>
    <xf numFmtId="0" fontId="12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25" applyNumberFormat="0" applyAlignment="0" applyProtection="0"/>
    <xf numFmtId="0" fontId="24" fillId="7" borderId="26" applyNumberFormat="0" applyAlignment="0" applyProtection="0"/>
    <xf numFmtId="0" fontId="25" fillId="7" borderId="25" applyNumberFormat="0" applyAlignment="0" applyProtection="0"/>
    <xf numFmtId="0" fontId="26" fillId="0" borderId="27" applyNumberFormat="0" applyFill="0" applyAlignment="0" applyProtection="0"/>
    <xf numFmtId="0" fontId="27" fillId="8" borderId="2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30" applyNumberFormat="0" applyFill="0" applyAlignment="0" applyProtection="0"/>
    <xf numFmtId="0" fontId="30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3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3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30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30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30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5" fillId="0" borderId="0"/>
    <xf numFmtId="0" fontId="1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5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1">
    <xf numFmtId="0" fontId="0" fillId="0" borderId="0" xfId="0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4" fontId="1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0" fillId="0" borderId="9" xfId="210" applyFont="1" applyBorder="1"/>
    <xf numFmtId="167" fontId="6" fillId="0" borderId="0" xfId="211" applyNumberFormat="1" applyAlignment="1">
      <alignment horizontal="left"/>
    </xf>
    <xf numFmtId="4" fontId="6" fillId="0" borderId="0" xfId="211" applyNumberFormat="1"/>
    <xf numFmtId="167" fontId="5" fillId="0" borderId="0" xfId="231" applyNumberFormat="1" applyAlignment="1">
      <alignment horizontal="left"/>
    </xf>
    <xf numFmtId="4" fontId="5" fillId="0" borderId="0" xfId="231" applyNumberFormat="1"/>
    <xf numFmtId="14" fontId="0" fillId="0" borderId="9" xfId="0" applyNumberFormat="1" applyBorder="1"/>
    <xf numFmtId="49" fontId="0" fillId="0" borderId="0" xfId="0" applyNumberFormat="1" applyAlignment="1">
      <alignment horizontal="left"/>
    </xf>
    <xf numFmtId="0" fontId="0" fillId="34" borderId="9" xfId="0" applyFill="1" applyBorder="1"/>
    <xf numFmtId="4" fontId="0" fillId="34" borderId="9" xfId="0" applyNumberFormat="1" applyFill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3" fillId="0" borderId="9" xfId="252" applyBorder="1"/>
    <xf numFmtId="4" fontId="3" fillId="0" borderId="9" xfId="252" applyNumberFormat="1" applyBorder="1" applyAlignment="1">
      <alignment horizontal="right"/>
    </xf>
    <xf numFmtId="169" fontId="3" fillId="0" borderId="9" xfId="252" applyNumberFormat="1" applyBorder="1" applyAlignment="1">
      <alignment horizontal="right"/>
    </xf>
    <xf numFmtId="43" fontId="3" fillId="0" borderId="9" xfId="253" applyFont="1" applyBorder="1"/>
    <xf numFmtId="168" fontId="3" fillId="0" borderId="9" xfId="252" applyNumberFormat="1" applyBorder="1" applyAlignment="1">
      <alignment horizontal="right"/>
    </xf>
    <xf numFmtId="49" fontId="3" fillId="0" borderId="9" xfId="252" applyNumberFormat="1" applyBorder="1" applyAlignment="1">
      <alignment horizontal="left"/>
    </xf>
    <xf numFmtId="167" fontId="3" fillId="0" borderId="9" xfId="252" applyNumberFormat="1" applyBorder="1" applyAlignment="1">
      <alignment horizontal="left"/>
    </xf>
    <xf numFmtId="49" fontId="3" fillId="0" borderId="0" xfId="252" applyNumberFormat="1" applyAlignment="1">
      <alignment horizontal="left"/>
    </xf>
    <xf numFmtId="43" fontId="2" fillId="0" borderId="9" xfId="274" applyFont="1" applyBorder="1"/>
    <xf numFmtId="43" fontId="0" fillId="34" borderId="9" xfId="210" applyFont="1" applyFill="1" applyBorder="1"/>
    <xf numFmtId="4" fontId="1" fillId="0" borderId="0" xfId="294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567">
    <cellStyle name="%20 - Vurgu1" xfId="19" builtinId="30" customBuiltin="1"/>
    <cellStyle name="%20 - Vurgu1 10" xfId="213" xr:uid="{4F508925-8B97-43B8-A2FB-1F169182C873}"/>
    <cellStyle name="%20 - Vurgu1 10 2" xfId="486" xr:uid="{FFC9E49E-DCCB-45FC-8632-D0B0697DDFCC}"/>
    <cellStyle name="%20 - Vurgu1 11" xfId="233" xr:uid="{B35C2A11-DE15-449A-90C0-932881ECE5AF}"/>
    <cellStyle name="%20 - Vurgu1 11 2" xfId="506" xr:uid="{92DA88B7-113E-47FE-A7E2-EBA93B83A334}"/>
    <cellStyle name="%20 - Vurgu1 12" xfId="255" xr:uid="{368C4076-BE99-4D95-B5A6-766389C486CD}"/>
    <cellStyle name="%20 - Vurgu1 12 2" xfId="528" xr:uid="{712AB660-A477-4084-B21C-E80054F88B0A}"/>
    <cellStyle name="%20 - Vurgu1 13" xfId="276" xr:uid="{19325127-0C77-4202-AD13-BE904BA614F2}"/>
    <cellStyle name="%20 - Vurgu1 13 2" xfId="549" xr:uid="{43044373-3139-402B-974B-541E0F1BC542}"/>
    <cellStyle name="%20 - Vurgu1 14" xfId="296" xr:uid="{6FB26E4F-957B-458D-8D6A-D7C2D33E0F82}"/>
    <cellStyle name="%20 - Vurgu1 2" xfId="51" xr:uid="{FA9BD307-C38F-4352-A71A-9DDF26C02AE5}"/>
    <cellStyle name="%20 - Vurgu1 2 2" xfId="324" xr:uid="{60CA67BA-E4F0-4F90-B314-BCF5FF0757FD}"/>
    <cellStyle name="%20 - Vurgu1 3" xfId="71" xr:uid="{38CA24BD-72C9-4C95-BF51-574E58DE6D0D}"/>
    <cellStyle name="%20 - Vurgu1 3 2" xfId="344" xr:uid="{E91FFDE1-9FF5-4C51-8D53-EEAD308D7827}"/>
    <cellStyle name="%20 - Vurgu1 4" xfId="91" xr:uid="{23900A0B-0294-4FFF-96CE-4D4D3B05E11D}"/>
    <cellStyle name="%20 - Vurgu1 4 2" xfId="364" xr:uid="{D34BD503-5517-4E58-838A-677755B2AFCE}"/>
    <cellStyle name="%20 - Vurgu1 5" xfId="111" xr:uid="{60CBC66B-00FE-4C9B-80AC-49D31CABE03D}"/>
    <cellStyle name="%20 - Vurgu1 5 2" xfId="384" xr:uid="{D1216766-8D0D-4BDF-83DC-17DBA092EBF5}"/>
    <cellStyle name="%20 - Vurgu1 6" xfId="131" xr:uid="{F926C474-2E6E-4A66-A449-3ACD7C054D58}"/>
    <cellStyle name="%20 - Vurgu1 6 2" xfId="404" xr:uid="{852D37DD-AF38-42DA-8522-D6664F19E480}"/>
    <cellStyle name="%20 - Vurgu1 7" xfId="151" xr:uid="{64FB66C2-BB31-488C-A9EB-9D400A3C2887}"/>
    <cellStyle name="%20 - Vurgu1 7 2" xfId="424" xr:uid="{0568C313-0AD0-4A62-91F4-AC5E77609236}"/>
    <cellStyle name="%20 - Vurgu1 8" xfId="171" xr:uid="{02AB2783-1DD8-4FEC-9C2A-E49CBC885375}"/>
    <cellStyle name="%20 - Vurgu1 8 2" xfId="444" xr:uid="{9242BE5E-E921-40FF-B278-FEE7758A63A5}"/>
    <cellStyle name="%20 - Vurgu1 9" xfId="191" xr:uid="{5EF35D37-D61F-4119-8DCF-FED6B1F81FCC}"/>
    <cellStyle name="%20 - Vurgu1 9 2" xfId="464" xr:uid="{2B9D941D-C2FA-45D3-B0D8-3A38606507DD}"/>
    <cellStyle name="%20 - Vurgu2" xfId="23" builtinId="34" customBuiltin="1"/>
    <cellStyle name="%20 - Vurgu2 10" xfId="216" xr:uid="{6495330A-19AF-416B-A67A-D481FD2A2283}"/>
    <cellStyle name="%20 - Vurgu2 10 2" xfId="489" xr:uid="{552567BA-4F68-45FA-8C43-50F30FDA0BAC}"/>
    <cellStyle name="%20 - Vurgu2 11" xfId="236" xr:uid="{8E098737-51C7-4216-A68B-DAD77F736978}"/>
    <cellStyle name="%20 - Vurgu2 11 2" xfId="509" xr:uid="{DB2724C3-54B6-4E62-969C-E66EC1FBEE2E}"/>
    <cellStyle name="%20 - Vurgu2 12" xfId="258" xr:uid="{11E73317-0F6E-41A8-9A4B-8980877D5F12}"/>
    <cellStyle name="%20 - Vurgu2 12 2" xfId="531" xr:uid="{F40BC4D1-0926-4249-ADE1-E3B3E7546204}"/>
    <cellStyle name="%20 - Vurgu2 13" xfId="279" xr:uid="{17FA607E-9FCF-48D7-924E-A147B815ED98}"/>
    <cellStyle name="%20 - Vurgu2 13 2" xfId="552" xr:uid="{2AD09F94-D052-4C53-9BB8-F467BD69A96E}"/>
    <cellStyle name="%20 - Vurgu2 14" xfId="299" xr:uid="{E0BB1207-4B9B-4FE4-97C3-21C85F010C4D}"/>
    <cellStyle name="%20 - Vurgu2 2" xfId="54" xr:uid="{A0E515F0-F923-40DC-9602-5B58DB23AEF2}"/>
    <cellStyle name="%20 - Vurgu2 2 2" xfId="327" xr:uid="{4895B633-CD58-461A-BBE2-F7F70F8A17DE}"/>
    <cellStyle name="%20 - Vurgu2 3" xfId="74" xr:uid="{124205D5-D247-4412-ADDC-7E50DBCB1899}"/>
    <cellStyle name="%20 - Vurgu2 3 2" xfId="347" xr:uid="{552CC91F-CA47-44BE-8DF6-5098BB5FB2B5}"/>
    <cellStyle name="%20 - Vurgu2 4" xfId="94" xr:uid="{6AB3C31D-16A1-4297-B826-0651AD85AC4D}"/>
    <cellStyle name="%20 - Vurgu2 4 2" xfId="367" xr:uid="{4C2DD293-F874-4D2A-88BB-2B898AFDD661}"/>
    <cellStyle name="%20 - Vurgu2 5" xfId="114" xr:uid="{62BBA5D5-E1D2-41C0-A989-82AFD271073D}"/>
    <cellStyle name="%20 - Vurgu2 5 2" xfId="387" xr:uid="{995587B2-4E86-446B-A9EB-A88F9A52CA9A}"/>
    <cellStyle name="%20 - Vurgu2 6" xfId="134" xr:uid="{0B0DD9A5-510F-4932-B9EC-544B7860BC43}"/>
    <cellStyle name="%20 - Vurgu2 6 2" xfId="407" xr:uid="{936418C2-9D70-44ED-8471-AEFB61BA814C}"/>
    <cellStyle name="%20 - Vurgu2 7" xfId="154" xr:uid="{9E618377-F3E1-447C-8233-283606E62AF2}"/>
    <cellStyle name="%20 - Vurgu2 7 2" xfId="427" xr:uid="{F5BC8B19-24B8-4AD9-9DB1-327A916AD048}"/>
    <cellStyle name="%20 - Vurgu2 8" xfId="174" xr:uid="{1C4931D3-A108-4154-902F-A83DE2BBB808}"/>
    <cellStyle name="%20 - Vurgu2 8 2" xfId="447" xr:uid="{D662B06B-DEBA-473C-8B1D-B5B1BEC5AAB4}"/>
    <cellStyle name="%20 - Vurgu2 9" xfId="194" xr:uid="{CB590F5F-763D-4464-880A-3F6F83C9A067}"/>
    <cellStyle name="%20 - Vurgu2 9 2" xfId="467" xr:uid="{5ACF27A0-8EF9-453C-AE8C-3D640566729F}"/>
    <cellStyle name="%20 - Vurgu3" xfId="27" builtinId="38" customBuiltin="1"/>
    <cellStyle name="%20 - Vurgu3 10" xfId="219" xr:uid="{4D80E4F4-B021-4F01-A9D3-434B5D16748F}"/>
    <cellStyle name="%20 - Vurgu3 10 2" xfId="492" xr:uid="{81A3A3F8-0B9F-4897-94EA-6EFA7BF904FE}"/>
    <cellStyle name="%20 - Vurgu3 11" xfId="239" xr:uid="{C01D95E2-6C7C-420E-B81F-0658658EB979}"/>
    <cellStyle name="%20 - Vurgu3 11 2" xfId="512" xr:uid="{0B4323F5-D93F-494D-9E04-F3E27B55F515}"/>
    <cellStyle name="%20 - Vurgu3 12" xfId="261" xr:uid="{53A63507-339B-4AF0-BF7A-69FB754D7CBD}"/>
    <cellStyle name="%20 - Vurgu3 12 2" xfId="534" xr:uid="{220CB016-1875-45F7-B1B5-A7C4B2ED4D42}"/>
    <cellStyle name="%20 - Vurgu3 13" xfId="282" xr:uid="{B4728864-DC3D-4D01-9B5B-91DF8C12B487}"/>
    <cellStyle name="%20 - Vurgu3 13 2" xfId="555" xr:uid="{DD283D67-32DF-4425-B728-3EC9BCF528BB}"/>
    <cellStyle name="%20 - Vurgu3 14" xfId="302" xr:uid="{4588AB01-EC14-468E-8DA4-E36CCE71C3CD}"/>
    <cellStyle name="%20 - Vurgu3 2" xfId="57" xr:uid="{691FB671-DDFA-4938-A8D1-4D4DA7E94351}"/>
    <cellStyle name="%20 - Vurgu3 2 2" xfId="330" xr:uid="{18440467-53C0-4497-9383-157C99C8865D}"/>
    <cellStyle name="%20 - Vurgu3 3" xfId="77" xr:uid="{DB0592E4-7706-4CBC-8B7A-BF49DE008ED9}"/>
    <cellStyle name="%20 - Vurgu3 3 2" xfId="350" xr:uid="{A96CDC03-E2A3-468A-B070-84F0F410DBE7}"/>
    <cellStyle name="%20 - Vurgu3 4" xfId="97" xr:uid="{CF9336DC-CEFC-4A59-AF67-0C4F520F7072}"/>
    <cellStyle name="%20 - Vurgu3 4 2" xfId="370" xr:uid="{F72C3408-C6D7-4D4B-99F0-E99531CB4C45}"/>
    <cellStyle name="%20 - Vurgu3 5" xfId="117" xr:uid="{2FFA25F6-1E68-4800-BF56-AD41D9167FBD}"/>
    <cellStyle name="%20 - Vurgu3 5 2" xfId="390" xr:uid="{2C0048D9-78B2-4BC9-8DCC-3E51814FC952}"/>
    <cellStyle name="%20 - Vurgu3 6" xfId="137" xr:uid="{BAB1DEFE-D39B-4948-876A-3526B17448E6}"/>
    <cellStyle name="%20 - Vurgu3 6 2" xfId="410" xr:uid="{244E8D1F-FEF1-42D5-B526-837B03233142}"/>
    <cellStyle name="%20 - Vurgu3 7" xfId="157" xr:uid="{E046F405-8055-442E-9321-1EC48198DA2F}"/>
    <cellStyle name="%20 - Vurgu3 7 2" xfId="430" xr:uid="{E5444642-D678-4919-B981-5E9BC9C9AC8A}"/>
    <cellStyle name="%20 - Vurgu3 8" xfId="177" xr:uid="{2326D44F-DE8D-4FB8-BDC5-0A191EC21E96}"/>
    <cellStyle name="%20 - Vurgu3 8 2" xfId="450" xr:uid="{213751F3-25EB-4ED4-9B36-FA511996AF8A}"/>
    <cellStyle name="%20 - Vurgu3 9" xfId="197" xr:uid="{171F3733-AD53-4DCC-AD74-09FB855ACCBE}"/>
    <cellStyle name="%20 - Vurgu3 9 2" xfId="470" xr:uid="{094BEF02-3A02-4287-A87D-D910701FA87F}"/>
    <cellStyle name="%20 - Vurgu4" xfId="31" builtinId="42" customBuiltin="1"/>
    <cellStyle name="%20 - Vurgu4 10" xfId="222" xr:uid="{8BAF6E38-4F7A-4240-9FE4-8544B1E327CC}"/>
    <cellStyle name="%20 - Vurgu4 10 2" xfId="495" xr:uid="{7A6D498F-9866-4962-8706-3B500711863A}"/>
    <cellStyle name="%20 - Vurgu4 11" xfId="242" xr:uid="{2C85850F-6C99-4EA3-9F45-B00A397A9484}"/>
    <cellStyle name="%20 - Vurgu4 11 2" xfId="515" xr:uid="{A791FEEE-12EE-4968-973B-B5DD7836F1EC}"/>
    <cellStyle name="%20 - Vurgu4 12" xfId="264" xr:uid="{ADB50081-A14C-45F0-AC03-EF5AF36D06F8}"/>
    <cellStyle name="%20 - Vurgu4 12 2" xfId="537" xr:uid="{12A0D371-E379-4811-9F28-3E05A22A225D}"/>
    <cellStyle name="%20 - Vurgu4 13" xfId="285" xr:uid="{7A08AD46-D986-4382-A264-0F543D7E5F15}"/>
    <cellStyle name="%20 - Vurgu4 13 2" xfId="558" xr:uid="{213A261B-2691-46DC-8A71-E0E3F258A645}"/>
    <cellStyle name="%20 - Vurgu4 14" xfId="305" xr:uid="{3B8070F8-1620-4DE3-8AA1-65AAE64BB0DE}"/>
    <cellStyle name="%20 - Vurgu4 2" xfId="60" xr:uid="{4DA5BD79-6725-41DB-802C-87D563C283B3}"/>
    <cellStyle name="%20 - Vurgu4 2 2" xfId="333" xr:uid="{636A60F8-DD02-4CF9-8BD4-806C599E9F4F}"/>
    <cellStyle name="%20 - Vurgu4 3" xfId="80" xr:uid="{F4EA64F6-DC50-4923-9CDE-BA08CF35F5DC}"/>
    <cellStyle name="%20 - Vurgu4 3 2" xfId="353" xr:uid="{0F895B80-07B0-47A9-8847-71A169B4EFFC}"/>
    <cellStyle name="%20 - Vurgu4 4" xfId="100" xr:uid="{E68A862F-D1F6-44D9-BB2B-BEF096E23A6E}"/>
    <cellStyle name="%20 - Vurgu4 4 2" xfId="373" xr:uid="{15C49255-A3EC-4FDD-9517-A7A813DD9DD6}"/>
    <cellStyle name="%20 - Vurgu4 5" xfId="120" xr:uid="{30AFEB82-5792-4BD7-A809-6D5A5359E11F}"/>
    <cellStyle name="%20 - Vurgu4 5 2" xfId="393" xr:uid="{C12D6A70-E97B-4382-9D70-D157C29312D1}"/>
    <cellStyle name="%20 - Vurgu4 6" xfId="140" xr:uid="{69112F67-E640-4F24-B623-093A50590CC9}"/>
    <cellStyle name="%20 - Vurgu4 6 2" xfId="413" xr:uid="{11723206-8166-4D12-979D-F086F95810E0}"/>
    <cellStyle name="%20 - Vurgu4 7" xfId="160" xr:uid="{0A9841F2-F70E-4147-944D-FAB6731C36F8}"/>
    <cellStyle name="%20 - Vurgu4 7 2" xfId="433" xr:uid="{D1D5540B-AA5A-4386-A33A-0CEEBA8C173D}"/>
    <cellStyle name="%20 - Vurgu4 8" xfId="180" xr:uid="{084F7CEF-6C1A-480A-9B24-7EA029BD5344}"/>
    <cellStyle name="%20 - Vurgu4 8 2" xfId="453" xr:uid="{576BB053-1A19-4257-9008-2F67DF0595DF}"/>
    <cellStyle name="%20 - Vurgu4 9" xfId="200" xr:uid="{54E4792D-D7A1-4F87-B363-376C2D281E98}"/>
    <cellStyle name="%20 - Vurgu4 9 2" xfId="473" xr:uid="{E0383F9C-A761-4A27-A525-0A02A4E689FB}"/>
    <cellStyle name="%20 - Vurgu5" xfId="35" builtinId="46" customBuiltin="1"/>
    <cellStyle name="%20 - Vurgu5 10" xfId="225" xr:uid="{45DA9FB7-7FEE-48C1-BB3E-507618D0710F}"/>
    <cellStyle name="%20 - Vurgu5 10 2" xfId="498" xr:uid="{67A5AF45-2241-4A7E-9138-4C62778B2F6F}"/>
    <cellStyle name="%20 - Vurgu5 11" xfId="245" xr:uid="{D49B6429-9324-4836-AB3A-B74BCCCB0E7A}"/>
    <cellStyle name="%20 - Vurgu5 11 2" xfId="518" xr:uid="{A368B2EC-6A73-4189-AC8E-9323C1550A2A}"/>
    <cellStyle name="%20 - Vurgu5 12" xfId="267" xr:uid="{057E5353-E78A-48A5-9159-ABE8241325FF}"/>
    <cellStyle name="%20 - Vurgu5 12 2" xfId="540" xr:uid="{20374708-BEF9-4473-94D8-2302EE75E416}"/>
    <cellStyle name="%20 - Vurgu5 13" xfId="288" xr:uid="{9EE1EB07-39BF-43E7-A112-561B431D50A2}"/>
    <cellStyle name="%20 - Vurgu5 13 2" xfId="561" xr:uid="{6CE553F8-B721-49B7-88D3-36713477A0A9}"/>
    <cellStyle name="%20 - Vurgu5 14" xfId="308" xr:uid="{C9F10CA0-1C21-4715-8329-4D6B62A77813}"/>
    <cellStyle name="%20 - Vurgu5 2" xfId="63" xr:uid="{DAEA4849-537D-463D-9085-C490FD5D2253}"/>
    <cellStyle name="%20 - Vurgu5 2 2" xfId="336" xr:uid="{B29920D3-8C2B-49F9-B216-E76F7EF70FE7}"/>
    <cellStyle name="%20 - Vurgu5 3" xfId="83" xr:uid="{B196C2F3-4B3B-4F3D-B0F5-878E946BF15D}"/>
    <cellStyle name="%20 - Vurgu5 3 2" xfId="356" xr:uid="{F9FBC4AA-D6FC-4A80-A277-1F462A90A8F3}"/>
    <cellStyle name="%20 - Vurgu5 4" xfId="103" xr:uid="{4BDE118B-B712-467F-8961-C0899B420740}"/>
    <cellStyle name="%20 - Vurgu5 4 2" xfId="376" xr:uid="{7A823861-78DF-4776-B669-B2EC9E702755}"/>
    <cellStyle name="%20 - Vurgu5 5" xfId="123" xr:uid="{D66A2008-E662-46C3-A98F-412DA5B58368}"/>
    <cellStyle name="%20 - Vurgu5 5 2" xfId="396" xr:uid="{01B9276A-24D9-45E1-A64D-29697E8EAD8F}"/>
    <cellStyle name="%20 - Vurgu5 6" xfId="143" xr:uid="{E299C6A9-F7F4-477B-BE3B-86B8238715F6}"/>
    <cellStyle name="%20 - Vurgu5 6 2" xfId="416" xr:uid="{2C6AE347-DA03-41A6-BDA2-A34531436624}"/>
    <cellStyle name="%20 - Vurgu5 7" xfId="163" xr:uid="{FF4E52D7-D994-4FB8-B543-D519D54808A2}"/>
    <cellStyle name="%20 - Vurgu5 7 2" xfId="436" xr:uid="{9BD9A112-3A0B-4EC5-B248-ABA513F6F990}"/>
    <cellStyle name="%20 - Vurgu5 8" xfId="183" xr:uid="{02BE6EBA-43CF-45CB-8D56-DF6BB70595D5}"/>
    <cellStyle name="%20 - Vurgu5 8 2" xfId="456" xr:uid="{0BB22C0F-735B-40F0-9221-204B166F76E2}"/>
    <cellStyle name="%20 - Vurgu5 9" xfId="203" xr:uid="{6372BE8B-4230-46C0-B53A-2528B65B5AA7}"/>
    <cellStyle name="%20 - Vurgu5 9 2" xfId="476" xr:uid="{74A08DBF-4A9C-4A42-B768-334FDA6CA2CB}"/>
    <cellStyle name="%20 - Vurgu6" xfId="39" builtinId="50" customBuiltin="1"/>
    <cellStyle name="%20 - Vurgu6 10" xfId="228" xr:uid="{2EB98CF3-3543-4D83-A75C-9F82E5F3B8B9}"/>
    <cellStyle name="%20 - Vurgu6 10 2" xfId="501" xr:uid="{37B707FD-32CD-45C0-950B-C19CF4498A7F}"/>
    <cellStyle name="%20 - Vurgu6 11" xfId="248" xr:uid="{10153869-A582-4E6E-94DB-40B238237628}"/>
    <cellStyle name="%20 - Vurgu6 11 2" xfId="521" xr:uid="{85C84658-5008-431B-BDF0-605B932FD5C3}"/>
    <cellStyle name="%20 - Vurgu6 12" xfId="270" xr:uid="{E77BD526-9CBE-4ACC-AF21-3D095E441C37}"/>
    <cellStyle name="%20 - Vurgu6 12 2" xfId="543" xr:uid="{1FF5383A-CCA5-42B3-8FE2-83F74B1EFD3B}"/>
    <cellStyle name="%20 - Vurgu6 13" xfId="291" xr:uid="{8EC4BA6B-CFFD-4E24-888B-8DEC4D4278DA}"/>
    <cellStyle name="%20 - Vurgu6 13 2" xfId="564" xr:uid="{C2DC4D54-7264-458B-94EE-BD5672EBA818}"/>
    <cellStyle name="%20 - Vurgu6 14" xfId="311" xr:uid="{EA4F9D18-EA77-4E57-A428-88ACF6967231}"/>
    <cellStyle name="%20 - Vurgu6 2" xfId="66" xr:uid="{F164CD72-381D-4EB4-A7E8-2F4A069F4FF0}"/>
    <cellStyle name="%20 - Vurgu6 2 2" xfId="339" xr:uid="{FAD00A85-8F5A-4D8E-90D4-D2E348715F5E}"/>
    <cellStyle name="%20 - Vurgu6 3" xfId="86" xr:uid="{767BB04C-DA22-4600-99DA-01B8217A6596}"/>
    <cellStyle name="%20 - Vurgu6 3 2" xfId="359" xr:uid="{8AF67E7E-514E-4949-84C3-9A04F1D89B5A}"/>
    <cellStyle name="%20 - Vurgu6 4" xfId="106" xr:uid="{A9F5BB75-87CF-4F38-84E8-CD583EC0157F}"/>
    <cellStyle name="%20 - Vurgu6 4 2" xfId="379" xr:uid="{318ACB1C-5ECC-48BA-95C0-44D12C5D0952}"/>
    <cellStyle name="%20 - Vurgu6 5" xfId="126" xr:uid="{1578C198-63BC-4E43-86B1-7251714D2E96}"/>
    <cellStyle name="%20 - Vurgu6 5 2" xfId="399" xr:uid="{DD3F31EF-912E-48C8-BC33-841AE8AA4DE0}"/>
    <cellStyle name="%20 - Vurgu6 6" xfId="146" xr:uid="{D1C018BD-B181-4AFF-B3AA-86B9BEC95D5C}"/>
    <cellStyle name="%20 - Vurgu6 6 2" xfId="419" xr:uid="{BD43100A-B58F-4B0C-96E4-C56B786A8248}"/>
    <cellStyle name="%20 - Vurgu6 7" xfId="166" xr:uid="{83246648-4714-409F-A977-3374135EA093}"/>
    <cellStyle name="%20 - Vurgu6 7 2" xfId="439" xr:uid="{2685569A-434A-4FD1-9FBD-A2B943B4AFF9}"/>
    <cellStyle name="%20 - Vurgu6 8" xfId="186" xr:uid="{C45F2A3F-2850-4842-8306-1BE94D0412C2}"/>
    <cellStyle name="%20 - Vurgu6 8 2" xfId="459" xr:uid="{40F19B99-7FBE-4E6B-A24C-A95F62CB550C}"/>
    <cellStyle name="%20 - Vurgu6 9" xfId="206" xr:uid="{D9DE5832-FD32-452C-A214-753E344F6242}"/>
    <cellStyle name="%20 - Vurgu6 9 2" xfId="479" xr:uid="{2768AA70-36F9-44DB-9D4F-C5BD103A45BD}"/>
    <cellStyle name="%40 - Vurgu1" xfId="20" builtinId="31" customBuiltin="1"/>
    <cellStyle name="%40 - Vurgu1 10" xfId="214" xr:uid="{CCC0A094-1B1A-49A4-A3A2-3A97497B6C5C}"/>
    <cellStyle name="%40 - Vurgu1 10 2" xfId="487" xr:uid="{D7F81702-F020-49F0-BCC3-2FC4C02D5791}"/>
    <cellStyle name="%40 - Vurgu1 11" xfId="234" xr:uid="{AA3C94ED-EC9B-4B0F-AEE6-A7FD3C6F901F}"/>
    <cellStyle name="%40 - Vurgu1 11 2" xfId="507" xr:uid="{90166274-0C28-4C06-8970-308DFEFF51A6}"/>
    <cellStyle name="%40 - Vurgu1 12" xfId="256" xr:uid="{E792BA8B-3FEF-4A00-86C0-9126F7ABD21A}"/>
    <cellStyle name="%40 - Vurgu1 12 2" xfId="529" xr:uid="{B816B962-1297-4D66-8EB3-F99AE5FA8DF0}"/>
    <cellStyle name="%40 - Vurgu1 13" xfId="277" xr:uid="{FAE61701-82AE-4C62-9053-3E826F92BAEB}"/>
    <cellStyle name="%40 - Vurgu1 13 2" xfId="550" xr:uid="{3F82D627-E532-4A99-A904-979C7E34B889}"/>
    <cellStyle name="%40 - Vurgu1 14" xfId="297" xr:uid="{72242817-25C1-432D-AB71-DB251DC8F15D}"/>
    <cellStyle name="%40 - Vurgu1 2" xfId="52" xr:uid="{64BC691D-7CA9-4D5C-A5C2-983635AAA1A4}"/>
    <cellStyle name="%40 - Vurgu1 2 2" xfId="325" xr:uid="{3375CAEA-302D-4DBF-A6C3-D32ECD0E51EB}"/>
    <cellStyle name="%40 - Vurgu1 3" xfId="72" xr:uid="{F0C6D934-291B-4294-A0F8-309F2B39FFA3}"/>
    <cellStyle name="%40 - Vurgu1 3 2" xfId="345" xr:uid="{B479E1B8-3C8C-48E0-9116-03DEF62C9D70}"/>
    <cellStyle name="%40 - Vurgu1 4" xfId="92" xr:uid="{4B5CC395-6794-49FD-9031-6D434F319B84}"/>
    <cellStyle name="%40 - Vurgu1 4 2" xfId="365" xr:uid="{8B1CD5A7-BCBF-4D64-B9A3-9138EDAB99C3}"/>
    <cellStyle name="%40 - Vurgu1 5" xfId="112" xr:uid="{B6E0E511-EF34-4496-A5E4-E504B96C7A5F}"/>
    <cellStyle name="%40 - Vurgu1 5 2" xfId="385" xr:uid="{8F3AA808-5477-459B-B170-64443828C5B9}"/>
    <cellStyle name="%40 - Vurgu1 6" xfId="132" xr:uid="{5A0E068E-5561-44CF-95F4-3EE4238E16B9}"/>
    <cellStyle name="%40 - Vurgu1 6 2" xfId="405" xr:uid="{A479A141-6F94-4CDD-8700-6F5067B1FF93}"/>
    <cellStyle name="%40 - Vurgu1 7" xfId="152" xr:uid="{D3F66F3B-6CD5-40BE-81A5-740516A7D245}"/>
    <cellStyle name="%40 - Vurgu1 7 2" xfId="425" xr:uid="{C2F7DAB9-5A1C-4519-8290-72D04F107568}"/>
    <cellStyle name="%40 - Vurgu1 8" xfId="172" xr:uid="{0FFD1F1B-1881-4E6A-9194-F2A8964B1173}"/>
    <cellStyle name="%40 - Vurgu1 8 2" xfId="445" xr:uid="{4F0B83A0-4CCE-4B3F-BA9A-7D99ED5137C6}"/>
    <cellStyle name="%40 - Vurgu1 9" xfId="192" xr:uid="{4497B1A8-231B-4448-B334-B384D5111C6A}"/>
    <cellStyle name="%40 - Vurgu1 9 2" xfId="465" xr:uid="{9322B5A4-A793-40BE-82FE-F10D3187B376}"/>
    <cellStyle name="%40 - Vurgu2" xfId="24" builtinId="35" customBuiltin="1"/>
    <cellStyle name="%40 - Vurgu2 10" xfId="217" xr:uid="{50BDA3D7-1E31-47CF-AFB3-062CFF989471}"/>
    <cellStyle name="%40 - Vurgu2 10 2" xfId="490" xr:uid="{6A21D07D-5108-4817-A108-39E78825B5B4}"/>
    <cellStyle name="%40 - Vurgu2 11" xfId="237" xr:uid="{3F0F2648-6BF7-4EFB-A1C3-98BFE9C98734}"/>
    <cellStyle name="%40 - Vurgu2 11 2" xfId="510" xr:uid="{FAD741CF-B903-4300-A2CA-5C55894D72D8}"/>
    <cellStyle name="%40 - Vurgu2 12" xfId="259" xr:uid="{CCCF2A15-53EE-42F3-8F50-D08ABDBA3C00}"/>
    <cellStyle name="%40 - Vurgu2 12 2" xfId="532" xr:uid="{51CC568A-924C-4AD6-B660-CF2FAF0F657F}"/>
    <cellStyle name="%40 - Vurgu2 13" xfId="280" xr:uid="{ABF09EF3-F7E1-479B-A981-18F2C17BF896}"/>
    <cellStyle name="%40 - Vurgu2 13 2" xfId="553" xr:uid="{6A35946E-5634-42A2-9E7B-02E0857E4027}"/>
    <cellStyle name="%40 - Vurgu2 14" xfId="300" xr:uid="{4C739E6E-C1B5-441C-B7EB-A632E6146232}"/>
    <cellStyle name="%40 - Vurgu2 2" xfId="55" xr:uid="{BAD09826-DC3E-4C68-82C5-3FCB359EC1AA}"/>
    <cellStyle name="%40 - Vurgu2 2 2" xfId="328" xr:uid="{6B6DA3B8-48BB-4A09-8DEF-12F1476EEA26}"/>
    <cellStyle name="%40 - Vurgu2 3" xfId="75" xr:uid="{CA0DA965-C647-41BB-9231-99D193E95629}"/>
    <cellStyle name="%40 - Vurgu2 3 2" xfId="348" xr:uid="{9CEA648D-26F7-4BF9-AB9B-84699D3A9A24}"/>
    <cellStyle name="%40 - Vurgu2 4" xfId="95" xr:uid="{BB56517D-4EA6-407D-9059-1191ADFB2901}"/>
    <cellStyle name="%40 - Vurgu2 4 2" xfId="368" xr:uid="{7E091B56-5A98-439D-9A39-45B4C56333DE}"/>
    <cellStyle name="%40 - Vurgu2 5" xfId="115" xr:uid="{1219DBBA-CE5E-4451-8F16-DDAF63A22FF1}"/>
    <cellStyle name="%40 - Vurgu2 5 2" xfId="388" xr:uid="{6E90D855-AEE8-4330-8991-DD7D505D4860}"/>
    <cellStyle name="%40 - Vurgu2 6" xfId="135" xr:uid="{8B101DFA-F0E8-4518-A3A7-232B128F3E6A}"/>
    <cellStyle name="%40 - Vurgu2 6 2" xfId="408" xr:uid="{6370505D-6D7F-4A52-9564-BE7043097ABF}"/>
    <cellStyle name="%40 - Vurgu2 7" xfId="155" xr:uid="{9F30C115-C796-4A56-A077-EECF6F7D373B}"/>
    <cellStyle name="%40 - Vurgu2 7 2" xfId="428" xr:uid="{4D263912-0799-40B0-83CD-F90BC608CD12}"/>
    <cellStyle name="%40 - Vurgu2 8" xfId="175" xr:uid="{B1121D86-80D0-48BB-9AC5-99A95E78F37D}"/>
    <cellStyle name="%40 - Vurgu2 8 2" xfId="448" xr:uid="{AEE390E4-1A28-481B-B6E5-CCC34B82DDF4}"/>
    <cellStyle name="%40 - Vurgu2 9" xfId="195" xr:uid="{205E63E0-545C-4CDD-96FE-8562A5FCF290}"/>
    <cellStyle name="%40 - Vurgu2 9 2" xfId="468" xr:uid="{725FAA56-84A0-403E-A6D4-70401B7AF60F}"/>
    <cellStyle name="%40 - Vurgu3" xfId="28" builtinId="39" customBuiltin="1"/>
    <cellStyle name="%40 - Vurgu3 10" xfId="220" xr:uid="{349EBD8B-83DA-4F5F-B824-0C9474C77342}"/>
    <cellStyle name="%40 - Vurgu3 10 2" xfId="493" xr:uid="{D696FC5B-9991-47AB-BA0E-EB20609A8294}"/>
    <cellStyle name="%40 - Vurgu3 11" xfId="240" xr:uid="{DCC7AE99-6F18-4694-ADBD-57A442F59783}"/>
    <cellStyle name="%40 - Vurgu3 11 2" xfId="513" xr:uid="{844AEEEA-5749-4107-9EE4-DA2869089A39}"/>
    <cellStyle name="%40 - Vurgu3 12" xfId="262" xr:uid="{D94F007F-5A03-4302-A65C-F2BF3FE15E6D}"/>
    <cellStyle name="%40 - Vurgu3 12 2" xfId="535" xr:uid="{76FD938A-9D3D-4913-AC1E-18AF02D62584}"/>
    <cellStyle name="%40 - Vurgu3 13" xfId="283" xr:uid="{472F4104-E7CA-46E5-98B5-D11FC28DE5D0}"/>
    <cellStyle name="%40 - Vurgu3 13 2" xfId="556" xr:uid="{202BA2FB-9EDC-4CC2-ABAA-26A746773F8A}"/>
    <cellStyle name="%40 - Vurgu3 14" xfId="303" xr:uid="{7D360C4A-AD2A-44DF-9776-34A03A2F8063}"/>
    <cellStyle name="%40 - Vurgu3 2" xfId="58" xr:uid="{95435DF5-18B9-4571-9947-BA7AF8057E1F}"/>
    <cellStyle name="%40 - Vurgu3 2 2" xfId="331" xr:uid="{F2FF2D8B-B891-4D08-9266-E1CD4F094880}"/>
    <cellStyle name="%40 - Vurgu3 3" xfId="78" xr:uid="{AEFF788E-3135-4D10-80FB-8CF223D1372C}"/>
    <cellStyle name="%40 - Vurgu3 3 2" xfId="351" xr:uid="{40DEB76A-7B05-4BFA-A95D-0DFA18D26C04}"/>
    <cellStyle name="%40 - Vurgu3 4" xfId="98" xr:uid="{AB943CE6-D10D-46A1-953E-2D8429E3D0BD}"/>
    <cellStyle name="%40 - Vurgu3 4 2" xfId="371" xr:uid="{42C71184-8A69-450E-B456-D1CED3ED80D1}"/>
    <cellStyle name="%40 - Vurgu3 5" xfId="118" xr:uid="{C77865CB-B7AA-4BFA-A191-EA22C214AA4C}"/>
    <cellStyle name="%40 - Vurgu3 5 2" xfId="391" xr:uid="{8F3A1DB9-73DA-4D26-BF7F-142A500ADAE8}"/>
    <cellStyle name="%40 - Vurgu3 6" xfId="138" xr:uid="{1A5FF243-6ED4-4CD2-90B8-33835FB90720}"/>
    <cellStyle name="%40 - Vurgu3 6 2" xfId="411" xr:uid="{215C9F9B-25AB-44C1-8FB3-E4167F7C4A06}"/>
    <cellStyle name="%40 - Vurgu3 7" xfId="158" xr:uid="{CB7F9B60-8C9E-41DF-8BD8-B29327B15ABE}"/>
    <cellStyle name="%40 - Vurgu3 7 2" xfId="431" xr:uid="{67922B51-AFEE-4CF9-8CB7-82B8B899EBF3}"/>
    <cellStyle name="%40 - Vurgu3 8" xfId="178" xr:uid="{74529888-0BE5-4525-8FD3-592639324F35}"/>
    <cellStyle name="%40 - Vurgu3 8 2" xfId="451" xr:uid="{E0C74845-7A4A-4C5A-B7F2-55D1B0C6BA6C}"/>
    <cellStyle name="%40 - Vurgu3 9" xfId="198" xr:uid="{B070C3C0-E8CC-41B2-A998-F75326B4A655}"/>
    <cellStyle name="%40 - Vurgu3 9 2" xfId="471" xr:uid="{40A2713B-395D-45E1-8B55-9DDA4A3F0A10}"/>
    <cellStyle name="%40 - Vurgu4" xfId="32" builtinId="43" customBuiltin="1"/>
    <cellStyle name="%40 - Vurgu4 10" xfId="223" xr:uid="{3610A284-620A-4406-BAC5-698753CA39BC}"/>
    <cellStyle name="%40 - Vurgu4 10 2" xfId="496" xr:uid="{B7D412C7-3762-49ED-BFC3-E887AE5D5E1C}"/>
    <cellStyle name="%40 - Vurgu4 11" xfId="243" xr:uid="{996F7644-D475-4A57-91FE-5D7A96A6A347}"/>
    <cellStyle name="%40 - Vurgu4 11 2" xfId="516" xr:uid="{C53E84EE-DABB-48F6-8F80-FB2F85B6C41C}"/>
    <cellStyle name="%40 - Vurgu4 12" xfId="265" xr:uid="{CE72FB20-9B4F-4F1E-BA2D-C9D59AA59D71}"/>
    <cellStyle name="%40 - Vurgu4 12 2" xfId="538" xr:uid="{AD1C6B4C-6AC5-437F-A202-C21AE23D5FB1}"/>
    <cellStyle name="%40 - Vurgu4 13" xfId="286" xr:uid="{0A6FE677-9A57-49CF-A6C3-341377E7EA6C}"/>
    <cellStyle name="%40 - Vurgu4 13 2" xfId="559" xr:uid="{6859F632-1E5F-4E3A-A60F-DD5C05F81875}"/>
    <cellStyle name="%40 - Vurgu4 14" xfId="306" xr:uid="{8E227AB1-9604-4BC5-B029-7F2FE4AD6D9C}"/>
    <cellStyle name="%40 - Vurgu4 2" xfId="61" xr:uid="{B4CC6821-4BD9-40E6-BA9D-F5338D6E245B}"/>
    <cellStyle name="%40 - Vurgu4 2 2" xfId="334" xr:uid="{AE2AB0C0-D02D-4B4E-8AFC-E7C7D30726CA}"/>
    <cellStyle name="%40 - Vurgu4 3" xfId="81" xr:uid="{8D0CBEBE-E0DB-41F3-A748-4D6401443F98}"/>
    <cellStyle name="%40 - Vurgu4 3 2" xfId="354" xr:uid="{095C0BCB-34A6-4E54-A1A6-9C15CD80A4CC}"/>
    <cellStyle name="%40 - Vurgu4 4" xfId="101" xr:uid="{A5BFA2BC-53E9-4058-B46E-2133B34277AD}"/>
    <cellStyle name="%40 - Vurgu4 4 2" xfId="374" xr:uid="{75E8FEAB-B9A7-42B8-9E74-42ED53D852A3}"/>
    <cellStyle name="%40 - Vurgu4 5" xfId="121" xr:uid="{BE145AE8-2D8D-48CB-8AE4-B2D68AD1DCCD}"/>
    <cellStyle name="%40 - Vurgu4 5 2" xfId="394" xr:uid="{EA1770BD-FF40-4F16-BD6F-2BA2D198EAD8}"/>
    <cellStyle name="%40 - Vurgu4 6" xfId="141" xr:uid="{DC02CB2E-33EE-4BD1-AB7C-32B4EF10C2B4}"/>
    <cellStyle name="%40 - Vurgu4 6 2" xfId="414" xr:uid="{ED5D5ED4-7687-4ABE-B3D9-263B4C0839C3}"/>
    <cellStyle name="%40 - Vurgu4 7" xfId="161" xr:uid="{3CAEAF5B-73D6-4EF5-8A85-0B76C6B5F620}"/>
    <cellStyle name="%40 - Vurgu4 7 2" xfId="434" xr:uid="{2A08C209-FB9F-467A-86D1-8D10B45BBBFA}"/>
    <cellStyle name="%40 - Vurgu4 8" xfId="181" xr:uid="{1AF8C75F-D702-472B-88C2-3E52F2CC7766}"/>
    <cellStyle name="%40 - Vurgu4 8 2" xfId="454" xr:uid="{36F21C58-A7A3-45AF-A1D9-74C515BCB75A}"/>
    <cellStyle name="%40 - Vurgu4 9" xfId="201" xr:uid="{02353193-ECAE-4873-B228-33A727D9CBBB}"/>
    <cellStyle name="%40 - Vurgu4 9 2" xfId="474" xr:uid="{30C1C349-7ED4-4B7D-8A67-B14C1988FE75}"/>
    <cellStyle name="%40 - Vurgu5" xfId="36" builtinId="47" customBuiltin="1"/>
    <cellStyle name="%40 - Vurgu5 10" xfId="226" xr:uid="{811C3704-B2C7-4CB8-A071-ED941B1E2AAC}"/>
    <cellStyle name="%40 - Vurgu5 10 2" xfId="499" xr:uid="{A6776885-8290-4A8C-ABEA-61F1AB61A338}"/>
    <cellStyle name="%40 - Vurgu5 11" xfId="246" xr:uid="{2EC53ADC-5B60-4BE2-B520-883345B698A7}"/>
    <cellStyle name="%40 - Vurgu5 11 2" xfId="519" xr:uid="{5F1EB1FC-56CB-4B25-8716-1C01D4037585}"/>
    <cellStyle name="%40 - Vurgu5 12" xfId="268" xr:uid="{57FA63AA-B2A1-424B-BA5E-19D16D7A4B5A}"/>
    <cellStyle name="%40 - Vurgu5 12 2" xfId="541" xr:uid="{384ECD3B-2B8C-45B9-BEFA-B430F535D007}"/>
    <cellStyle name="%40 - Vurgu5 13" xfId="289" xr:uid="{BA988428-4E13-429A-80FF-BF807F2429D4}"/>
    <cellStyle name="%40 - Vurgu5 13 2" xfId="562" xr:uid="{522CE358-3090-4BBD-8760-560688F5EE08}"/>
    <cellStyle name="%40 - Vurgu5 14" xfId="309" xr:uid="{E8D7EB45-4B4B-4282-841E-02171DBB2745}"/>
    <cellStyle name="%40 - Vurgu5 2" xfId="64" xr:uid="{0CF6928B-1597-4F7A-87EC-3CC6CAD9187F}"/>
    <cellStyle name="%40 - Vurgu5 2 2" xfId="337" xr:uid="{FC27A765-3CEA-4C07-A853-78A7DB7757FE}"/>
    <cellStyle name="%40 - Vurgu5 3" xfId="84" xr:uid="{E15505AA-4F6D-4520-9712-D7A0F1CFE7CF}"/>
    <cellStyle name="%40 - Vurgu5 3 2" xfId="357" xr:uid="{A80E2978-3C44-4744-924E-390DD07FD287}"/>
    <cellStyle name="%40 - Vurgu5 4" xfId="104" xr:uid="{429B3E95-DC1A-4799-A160-7366C3D793ED}"/>
    <cellStyle name="%40 - Vurgu5 4 2" xfId="377" xr:uid="{9F01A1E6-C6E1-4B7D-A409-6704090C9E20}"/>
    <cellStyle name="%40 - Vurgu5 5" xfId="124" xr:uid="{1F773136-5380-4BA0-B85A-C3596C1661F3}"/>
    <cellStyle name="%40 - Vurgu5 5 2" xfId="397" xr:uid="{9BD3CE80-EBCC-45D7-A272-FBB17FBECA1D}"/>
    <cellStyle name="%40 - Vurgu5 6" xfId="144" xr:uid="{76DD5655-6CE4-4396-8C7C-6DCF75BC2C86}"/>
    <cellStyle name="%40 - Vurgu5 6 2" xfId="417" xr:uid="{B2053CBE-73C8-4D62-AB05-1FDA4BCD5EA3}"/>
    <cellStyle name="%40 - Vurgu5 7" xfId="164" xr:uid="{092CC736-DA88-4EC6-BA9F-C66B7D43E0D0}"/>
    <cellStyle name="%40 - Vurgu5 7 2" xfId="437" xr:uid="{632BDF3A-C75D-40EB-8330-0A0E920A1B73}"/>
    <cellStyle name="%40 - Vurgu5 8" xfId="184" xr:uid="{809AF240-EB70-4228-AE93-365E1C86B6BD}"/>
    <cellStyle name="%40 - Vurgu5 8 2" xfId="457" xr:uid="{99F78539-2C4C-4D21-965F-680666E89E04}"/>
    <cellStyle name="%40 - Vurgu5 9" xfId="204" xr:uid="{66568C61-01F6-47DA-9DAA-504B085BF6BD}"/>
    <cellStyle name="%40 - Vurgu5 9 2" xfId="477" xr:uid="{260E93C8-2AE5-482A-9572-0BC76101C135}"/>
    <cellStyle name="%40 - Vurgu6" xfId="40" builtinId="51" customBuiltin="1"/>
    <cellStyle name="%40 - Vurgu6 10" xfId="229" xr:uid="{DF005048-2DD9-41C6-9DA9-43AFCB7CD349}"/>
    <cellStyle name="%40 - Vurgu6 10 2" xfId="502" xr:uid="{BE0A0A3E-9061-4D8A-965A-099F47561FE5}"/>
    <cellStyle name="%40 - Vurgu6 11" xfId="249" xr:uid="{3C14F3DA-0F85-4BD6-A38E-37654AA0CA0F}"/>
    <cellStyle name="%40 - Vurgu6 11 2" xfId="522" xr:uid="{767127DF-7570-4AF8-8BC5-F83DF14FBB5B}"/>
    <cellStyle name="%40 - Vurgu6 12" xfId="271" xr:uid="{7BC2F66F-B254-4E1A-9D9F-CB15116FED0B}"/>
    <cellStyle name="%40 - Vurgu6 12 2" xfId="544" xr:uid="{B1C150BF-643D-4E9A-AA2E-731BAC1487BD}"/>
    <cellStyle name="%40 - Vurgu6 13" xfId="292" xr:uid="{4E0C7359-BAC6-4FDE-B0A0-456423B7E9A8}"/>
    <cellStyle name="%40 - Vurgu6 13 2" xfId="565" xr:uid="{D2E029CF-24D4-4367-A807-FE36B105C419}"/>
    <cellStyle name="%40 - Vurgu6 14" xfId="312" xr:uid="{52173BA9-7F75-4669-84CF-F323216534A5}"/>
    <cellStyle name="%40 - Vurgu6 2" xfId="67" xr:uid="{D33428DB-F8DF-453C-A164-91BD41BB6199}"/>
    <cellStyle name="%40 - Vurgu6 2 2" xfId="340" xr:uid="{8AA2967A-426C-4402-BB30-FF9262CDF42C}"/>
    <cellStyle name="%40 - Vurgu6 3" xfId="87" xr:uid="{CF3E16BD-29F6-413B-A4C8-70A9ACBABC4D}"/>
    <cellStyle name="%40 - Vurgu6 3 2" xfId="360" xr:uid="{731964AB-E1D8-4F22-9AA1-767576DBD00F}"/>
    <cellStyle name="%40 - Vurgu6 4" xfId="107" xr:uid="{DEE93577-C0E6-4E1E-AC4B-536C20E29EE9}"/>
    <cellStyle name="%40 - Vurgu6 4 2" xfId="380" xr:uid="{3FE80919-99B2-42B4-98A0-04B5AEED5BCA}"/>
    <cellStyle name="%40 - Vurgu6 5" xfId="127" xr:uid="{013B5379-02D2-431B-AADA-E9B91B93720A}"/>
    <cellStyle name="%40 - Vurgu6 5 2" xfId="400" xr:uid="{8E5517C5-1182-4B16-8825-DA6C9256D61D}"/>
    <cellStyle name="%40 - Vurgu6 6" xfId="147" xr:uid="{983439FE-5F40-4DD4-8F17-31CC68715873}"/>
    <cellStyle name="%40 - Vurgu6 6 2" xfId="420" xr:uid="{6F4131BE-BFCE-41C3-AD5A-72371B2C138F}"/>
    <cellStyle name="%40 - Vurgu6 7" xfId="167" xr:uid="{3D8A3536-89BB-4AF7-93C1-1486CAC265BB}"/>
    <cellStyle name="%40 - Vurgu6 7 2" xfId="440" xr:uid="{9DFE4898-56D2-4B22-BD9F-1C3A7ADC660A}"/>
    <cellStyle name="%40 - Vurgu6 8" xfId="187" xr:uid="{CFEF8EEA-1A63-4E59-B5C6-59AE542D9A23}"/>
    <cellStyle name="%40 - Vurgu6 8 2" xfId="460" xr:uid="{72948128-1935-45D9-9F16-CAB3C01DCF52}"/>
    <cellStyle name="%40 - Vurgu6 9" xfId="207" xr:uid="{A5692A5C-46CE-4B8D-99DA-41ED113723F4}"/>
    <cellStyle name="%40 - Vurgu6 9 2" xfId="480" xr:uid="{9D03A0A1-3054-47CB-90A4-56F215DD092D}"/>
    <cellStyle name="%60 - Vurgu1" xfId="21" builtinId="32" customBuiltin="1"/>
    <cellStyle name="%60 - Vurgu1 10" xfId="215" xr:uid="{2D5F3FD1-B009-4584-9EEF-26BCE9BA4162}"/>
    <cellStyle name="%60 - Vurgu1 10 2" xfId="488" xr:uid="{78ED976C-86AE-4FAC-AC41-2F212CD2BF38}"/>
    <cellStyle name="%60 - Vurgu1 11" xfId="235" xr:uid="{8CE37143-D68B-4D8A-A6C2-BE40F4B135BB}"/>
    <cellStyle name="%60 - Vurgu1 11 2" xfId="508" xr:uid="{2FA33DF8-F650-4AEE-B08B-1A371327A1DE}"/>
    <cellStyle name="%60 - Vurgu1 12" xfId="257" xr:uid="{076AA67B-DD7D-4B95-8F57-333C23F92373}"/>
    <cellStyle name="%60 - Vurgu1 12 2" xfId="530" xr:uid="{363A008D-AB8E-44D0-8E25-5D850F5D159A}"/>
    <cellStyle name="%60 - Vurgu1 13" xfId="278" xr:uid="{44C9A118-8DC6-477D-A0ED-B9A8C4DAEA51}"/>
    <cellStyle name="%60 - Vurgu1 13 2" xfId="551" xr:uid="{6C4BA6FB-F242-4B94-A9FA-E5175E23E0DE}"/>
    <cellStyle name="%60 - Vurgu1 14" xfId="298" xr:uid="{A0F870FD-D59E-4314-81B8-18A38D7B567E}"/>
    <cellStyle name="%60 - Vurgu1 2" xfId="53" xr:uid="{A749DB15-62DB-49E4-8565-FD270D07D99A}"/>
    <cellStyle name="%60 - Vurgu1 2 2" xfId="326" xr:uid="{B8BD99AC-D01B-440A-929D-09E661D86E8B}"/>
    <cellStyle name="%60 - Vurgu1 3" xfId="73" xr:uid="{82ABCA60-0DCC-4BAA-8703-F8581DB7B92F}"/>
    <cellStyle name="%60 - Vurgu1 3 2" xfId="346" xr:uid="{EC79B603-FD92-4F4C-85EA-6EF4385C3B15}"/>
    <cellStyle name="%60 - Vurgu1 4" xfId="93" xr:uid="{41051BF1-B5CD-41BD-92D5-514DA464C3BD}"/>
    <cellStyle name="%60 - Vurgu1 4 2" xfId="366" xr:uid="{87B702FA-99A1-4A00-9738-2A97862F303A}"/>
    <cellStyle name="%60 - Vurgu1 5" xfId="113" xr:uid="{C32504D9-C068-4607-A572-F191D1EA1C0F}"/>
    <cellStyle name="%60 - Vurgu1 5 2" xfId="386" xr:uid="{2A23125E-D6DF-42FC-9E9D-59546BB326E1}"/>
    <cellStyle name="%60 - Vurgu1 6" xfId="133" xr:uid="{5E6B0C19-6455-429F-80EF-01912E87C103}"/>
    <cellStyle name="%60 - Vurgu1 6 2" xfId="406" xr:uid="{569F176B-060D-474D-82DD-BC32BB6949DE}"/>
    <cellStyle name="%60 - Vurgu1 7" xfId="153" xr:uid="{252B1DD1-0719-43DE-AAB3-F8BEDA56BC4E}"/>
    <cellStyle name="%60 - Vurgu1 7 2" xfId="426" xr:uid="{20739871-6589-41F6-A299-078893CE672C}"/>
    <cellStyle name="%60 - Vurgu1 8" xfId="173" xr:uid="{95A5636A-0DF4-4DF7-91D5-3C5A4ED32F80}"/>
    <cellStyle name="%60 - Vurgu1 8 2" xfId="446" xr:uid="{98EAB1A7-722F-4C13-84DB-0FA88D33B4F4}"/>
    <cellStyle name="%60 - Vurgu1 9" xfId="193" xr:uid="{CCD299F4-1843-4C3E-8E49-038A4F8D58C1}"/>
    <cellStyle name="%60 - Vurgu1 9 2" xfId="466" xr:uid="{95411889-7C7B-44D4-83BE-3A55261B0AE3}"/>
    <cellStyle name="%60 - Vurgu2" xfId="25" builtinId="36" customBuiltin="1"/>
    <cellStyle name="%60 - Vurgu2 10" xfId="218" xr:uid="{B4132275-E0A8-45EF-A298-3D351712CE42}"/>
    <cellStyle name="%60 - Vurgu2 10 2" xfId="491" xr:uid="{DB526EFE-1646-4B4C-A0C5-D7F7221521FD}"/>
    <cellStyle name="%60 - Vurgu2 11" xfId="238" xr:uid="{F16C17DF-C346-4D3C-B9DA-1D39E05499A7}"/>
    <cellStyle name="%60 - Vurgu2 11 2" xfId="511" xr:uid="{18F06D3E-FCD7-4258-BEB0-A4A9A6CD2D41}"/>
    <cellStyle name="%60 - Vurgu2 12" xfId="260" xr:uid="{D06D0679-2385-481B-8F2E-30BBB33786A5}"/>
    <cellStyle name="%60 - Vurgu2 12 2" xfId="533" xr:uid="{001BF234-5A4B-427D-8CDD-41D7AED59566}"/>
    <cellStyle name="%60 - Vurgu2 13" xfId="281" xr:uid="{930A09EB-B0B3-4EC3-B72B-5C0DB86EFADB}"/>
    <cellStyle name="%60 - Vurgu2 13 2" xfId="554" xr:uid="{6D7DE976-6B34-4C16-AC82-62DCEC8FFE68}"/>
    <cellStyle name="%60 - Vurgu2 14" xfId="301" xr:uid="{93A5DA58-3880-41BB-91EB-367E638F8670}"/>
    <cellStyle name="%60 - Vurgu2 2" xfId="56" xr:uid="{5AE70364-B940-481A-AF06-E19BBE068921}"/>
    <cellStyle name="%60 - Vurgu2 2 2" xfId="329" xr:uid="{A3529EFC-0F65-497C-92EA-A87FE3C5CFA7}"/>
    <cellStyle name="%60 - Vurgu2 3" xfId="76" xr:uid="{508C83BB-2949-4493-AE7F-1BBC6D5C1A02}"/>
    <cellStyle name="%60 - Vurgu2 3 2" xfId="349" xr:uid="{96C826F0-E0DE-47DD-8B21-2E81D5C8B63B}"/>
    <cellStyle name="%60 - Vurgu2 4" xfId="96" xr:uid="{390CF045-76B8-4CBC-B2C1-E4A71FE44B18}"/>
    <cellStyle name="%60 - Vurgu2 4 2" xfId="369" xr:uid="{45E9D27F-5897-4DEE-9F3B-4C278FAF45F5}"/>
    <cellStyle name="%60 - Vurgu2 5" xfId="116" xr:uid="{9293F543-91B3-4CF0-86A6-69EB1C5337C4}"/>
    <cellStyle name="%60 - Vurgu2 5 2" xfId="389" xr:uid="{6C62CF2B-6EE6-412C-A3B1-C1F628CF004D}"/>
    <cellStyle name="%60 - Vurgu2 6" xfId="136" xr:uid="{04152E09-BBF4-40CC-B055-FC0FCDB8BCD2}"/>
    <cellStyle name="%60 - Vurgu2 6 2" xfId="409" xr:uid="{08B8024C-2235-431A-AB93-BA882138DD88}"/>
    <cellStyle name="%60 - Vurgu2 7" xfId="156" xr:uid="{1A40D781-1403-44A7-922A-C57A7A23D5B7}"/>
    <cellStyle name="%60 - Vurgu2 7 2" xfId="429" xr:uid="{C0FDF7ED-1358-4F31-BC75-F4215735E9F2}"/>
    <cellStyle name="%60 - Vurgu2 8" xfId="176" xr:uid="{DDC622EA-D6C2-4434-A9B6-87292A9A5A23}"/>
    <cellStyle name="%60 - Vurgu2 8 2" xfId="449" xr:uid="{C2E8DD43-E032-4B3D-B21B-C4639FC85C5B}"/>
    <cellStyle name="%60 - Vurgu2 9" xfId="196" xr:uid="{EE5A3D5D-27EE-4D0A-862C-85B52A9AA079}"/>
    <cellStyle name="%60 - Vurgu2 9 2" xfId="469" xr:uid="{F1922790-AC04-4844-8262-E3DAC103B5F1}"/>
    <cellStyle name="%60 - Vurgu3" xfId="29" builtinId="40" customBuiltin="1"/>
    <cellStyle name="%60 - Vurgu3 10" xfId="221" xr:uid="{B426DC75-1801-4C76-95C8-C9B172DB12C0}"/>
    <cellStyle name="%60 - Vurgu3 10 2" xfId="494" xr:uid="{880B7C9A-F0DA-4973-8335-EA6E5E28FB45}"/>
    <cellStyle name="%60 - Vurgu3 11" xfId="241" xr:uid="{BEAFB5F0-5188-4508-BBAE-FA0955035F05}"/>
    <cellStyle name="%60 - Vurgu3 11 2" xfId="514" xr:uid="{93FBAF7F-4034-4CA0-BFDA-2962D163E8C1}"/>
    <cellStyle name="%60 - Vurgu3 12" xfId="263" xr:uid="{EDCBD5AA-A08D-4108-A038-FBBE2651B44E}"/>
    <cellStyle name="%60 - Vurgu3 12 2" xfId="536" xr:uid="{CD3E199B-CD8B-4768-B1AC-A3E96F38F47F}"/>
    <cellStyle name="%60 - Vurgu3 13" xfId="284" xr:uid="{2F29DF38-A430-462C-BAC4-C74C787D6696}"/>
    <cellStyle name="%60 - Vurgu3 13 2" xfId="557" xr:uid="{6E0E1D5A-C222-4B89-9059-227776232D0F}"/>
    <cellStyle name="%60 - Vurgu3 14" xfId="304" xr:uid="{485F3C1D-C757-4D6B-9534-A87551F0A3ED}"/>
    <cellStyle name="%60 - Vurgu3 2" xfId="59" xr:uid="{9B116997-CCBC-4172-9BC6-2CDA1983F8EC}"/>
    <cellStyle name="%60 - Vurgu3 2 2" xfId="332" xr:uid="{7E862E84-4DB6-4FD9-A0E7-5332F0FA8951}"/>
    <cellStyle name="%60 - Vurgu3 3" xfId="79" xr:uid="{B4FBB3CB-659E-4660-939B-EC0D9D94DFF6}"/>
    <cellStyle name="%60 - Vurgu3 3 2" xfId="352" xr:uid="{1B5F5FC8-1BC6-46B1-BE05-21F5DEB3AB57}"/>
    <cellStyle name="%60 - Vurgu3 4" xfId="99" xr:uid="{E81A0EDE-B078-48FA-821E-DD1104C636C0}"/>
    <cellStyle name="%60 - Vurgu3 4 2" xfId="372" xr:uid="{8B3580D3-B2CD-464B-B40E-6C4EEBEA1716}"/>
    <cellStyle name="%60 - Vurgu3 5" xfId="119" xr:uid="{560AEB36-8C38-4DF7-A668-2156321F6B27}"/>
    <cellStyle name="%60 - Vurgu3 5 2" xfId="392" xr:uid="{854D60AA-D240-4C68-BC2C-84CD11890216}"/>
    <cellStyle name="%60 - Vurgu3 6" xfId="139" xr:uid="{0A6AF5B4-9E3E-4578-967E-594DD9459FEA}"/>
    <cellStyle name="%60 - Vurgu3 6 2" xfId="412" xr:uid="{7743767C-7FB3-4F04-ADD8-0F5992485C68}"/>
    <cellStyle name="%60 - Vurgu3 7" xfId="159" xr:uid="{A2A001A4-C20B-4C59-9E61-EFEC6B256CD0}"/>
    <cellStyle name="%60 - Vurgu3 7 2" xfId="432" xr:uid="{36B382F3-291D-4115-80D6-C5E6845034D5}"/>
    <cellStyle name="%60 - Vurgu3 8" xfId="179" xr:uid="{F4F185A9-DB10-41E0-8D8C-BAB6405A0EDA}"/>
    <cellStyle name="%60 - Vurgu3 8 2" xfId="452" xr:uid="{8A072634-D531-45FD-99E7-3AC8A421908A}"/>
    <cellStyle name="%60 - Vurgu3 9" xfId="199" xr:uid="{781A9871-84BF-43CF-A58F-FAD631D9C99D}"/>
    <cellStyle name="%60 - Vurgu3 9 2" xfId="472" xr:uid="{11B52629-8CC3-4737-8183-90EBA649DF39}"/>
    <cellStyle name="%60 - Vurgu4" xfId="33" builtinId="44" customBuiltin="1"/>
    <cellStyle name="%60 - Vurgu4 10" xfId="224" xr:uid="{003F1CD1-FCF4-4BE3-A322-B994E08B939B}"/>
    <cellStyle name="%60 - Vurgu4 10 2" xfId="497" xr:uid="{8AAC2739-8777-44DC-A271-FE0CFB7A8D70}"/>
    <cellStyle name="%60 - Vurgu4 11" xfId="244" xr:uid="{979EC880-F469-48DC-BC57-E2489B5496CC}"/>
    <cellStyle name="%60 - Vurgu4 11 2" xfId="517" xr:uid="{FF4AA400-D61C-4D49-A997-D665529EC1B1}"/>
    <cellStyle name="%60 - Vurgu4 12" xfId="266" xr:uid="{7A37C343-310B-4FE2-B634-7B1911364CF2}"/>
    <cellStyle name="%60 - Vurgu4 12 2" xfId="539" xr:uid="{E3DC5BDB-FC05-4EF1-A5C6-722B9B0F5DCE}"/>
    <cellStyle name="%60 - Vurgu4 13" xfId="287" xr:uid="{B8C0F324-576F-4A39-815C-85B53E47D451}"/>
    <cellStyle name="%60 - Vurgu4 13 2" xfId="560" xr:uid="{DC91E6D8-DA7F-420D-9533-DCD1E9D8CD93}"/>
    <cellStyle name="%60 - Vurgu4 14" xfId="307" xr:uid="{98D6E5DB-1A6C-4EA5-B3C3-7475AD949258}"/>
    <cellStyle name="%60 - Vurgu4 2" xfId="62" xr:uid="{D4A79C3F-41E1-49A3-9E2B-B04FC460EA80}"/>
    <cellStyle name="%60 - Vurgu4 2 2" xfId="335" xr:uid="{58CC7ED9-C434-4935-8ED6-909D7BE58B5F}"/>
    <cellStyle name="%60 - Vurgu4 3" xfId="82" xr:uid="{C8D52FFD-B46F-4CC0-9B96-DFB6B3F7D6B4}"/>
    <cellStyle name="%60 - Vurgu4 3 2" xfId="355" xr:uid="{E418A421-0966-43B2-90F2-DD1CF2F1610C}"/>
    <cellStyle name="%60 - Vurgu4 4" xfId="102" xr:uid="{463424FA-B31F-41DB-AC32-D5754EE06C5F}"/>
    <cellStyle name="%60 - Vurgu4 4 2" xfId="375" xr:uid="{FC80732D-D02E-4649-BF6C-2E4D760B7A93}"/>
    <cellStyle name="%60 - Vurgu4 5" xfId="122" xr:uid="{5493D90A-9648-439C-ADA1-D78729A35E64}"/>
    <cellStyle name="%60 - Vurgu4 5 2" xfId="395" xr:uid="{A488DC81-17E5-46E4-BC52-33E88B021110}"/>
    <cellStyle name="%60 - Vurgu4 6" xfId="142" xr:uid="{0DBBAF57-EDD5-4427-8617-9588D1894715}"/>
    <cellStyle name="%60 - Vurgu4 6 2" xfId="415" xr:uid="{2F35BA99-8508-428D-A85C-B46334E72D00}"/>
    <cellStyle name="%60 - Vurgu4 7" xfId="162" xr:uid="{B999DE79-6393-41C5-8F01-48A114DC3E9D}"/>
    <cellStyle name="%60 - Vurgu4 7 2" xfId="435" xr:uid="{6030BD7D-9054-487B-A515-6AC1E8F385A6}"/>
    <cellStyle name="%60 - Vurgu4 8" xfId="182" xr:uid="{501BAE85-5E6A-45DB-B64C-E3416957C4AC}"/>
    <cellStyle name="%60 - Vurgu4 8 2" xfId="455" xr:uid="{67006AED-35CE-40AC-A51C-40C9634915C5}"/>
    <cellStyle name="%60 - Vurgu4 9" xfId="202" xr:uid="{AF90D1CD-A047-4B73-85DE-BC4FB47807C0}"/>
    <cellStyle name="%60 - Vurgu4 9 2" xfId="475" xr:uid="{E93C947A-28B1-4F46-842D-C8AE9C799CBE}"/>
    <cellStyle name="%60 - Vurgu5" xfId="37" builtinId="48" customBuiltin="1"/>
    <cellStyle name="%60 - Vurgu5 10" xfId="227" xr:uid="{BCFB08C9-D444-48A0-87E8-162E45F69F1D}"/>
    <cellStyle name="%60 - Vurgu5 10 2" xfId="500" xr:uid="{CEF9DE87-81ED-4940-AE3A-AE3E7AF90C71}"/>
    <cellStyle name="%60 - Vurgu5 11" xfId="247" xr:uid="{5DFD0E6D-9A08-4D1E-9FF6-754A6EBED3FA}"/>
    <cellStyle name="%60 - Vurgu5 11 2" xfId="520" xr:uid="{FE00443A-3E81-40F7-B606-9E33FA915967}"/>
    <cellStyle name="%60 - Vurgu5 12" xfId="269" xr:uid="{03C01C0D-23B4-4EF4-8C50-10B57E3A70FD}"/>
    <cellStyle name="%60 - Vurgu5 12 2" xfId="542" xr:uid="{72563607-5A1D-4E55-8AA6-12FA2E992827}"/>
    <cellStyle name="%60 - Vurgu5 13" xfId="290" xr:uid="{39F90F11-539D-4F4B-AD4D-516257D3318D}"/>
    <cellStyle name="%60 - Vurgu5 13 2" xfId="563" xr:uid="{D22E81FA-B2ED-46AD-9F14-E1956DCA1E1F}"/>
    <cellStyle name="%60 - Vurgu5 14" xfId="310" xr:uid="{BCFBA483-A324-4478-B46B-53FC4A04FA6F}"/>
    <cellStyle name="%60 - Vurgu5 2" xfId="65" xr:uid="{AEBDEF08-873D-4259-999F-5FCA63B9CDE5}"/>
    <cellStyle name="%60 - Vurgu5 2 2" xfId="338" xr:uid="{8A972E6D-4072-420F-A0E4-CA567DADDD5F}"/>
    <cellStyle name="%60 - Vurgu5 3" xfId="85" xr:uid="{D6C98FDB-D21E-495F-88AE-125F19EC1F21}"/>
    <cellStyle name="%60 - Vurgu5 3 2" xfId="358" xr:uid="{B80A15BA-D531-4035-871A-FFBAFAD97263}"/>
    <cellStyle name="%60 - Vurgu5 4" xfId="105" xr:uid="{8DA63458-68C0-4ADC-8628-43FFFAE99124}"/>
    <cellStyle name="%60 - Vurgu5 4 2" xfId="378" xr:uid="{C13D531B-E530-4148-8198-565D2883AEA7}"/>
    <cellStyle name="%60 - Vurgu5 5" xfId="125" xr:uid="{517D20DB-0834-4F1C-9633-0C6F8E431E0D}"/>
    <cellStyle name="%60 - Vurgu5 5 2" xfId="398" xr:uid="{FCC77A2B-4697-4D32-94A0-2E8D3937CD21}"/>
    <cellStyle name="%60 - Vurgu5 6" xfId="145" xr:uid="{DA805059-8A83-48AF-A337-B4AF6F0DCE25}"/>
    <cellStyle name="%60 - Vurgu5 6 2" xfId="418" xr:uid="{92EE0C6E-78BD-4912-8297-0B222B440ED5}"/>
    <cellStyle name="%60 - Vurgu5 7" xfId="165" xr:uid="{22470389-F9F2-4FC8-8DB5-C37F0718F406}"/>
    <cellStyle name="%60 - Vurgu5 7 2" xfId="438" xr:uid="{3D4A1A66-D446-43B5-99CE-C78BC15F8903}"/>
    <cellStyle name="%60 - Vurgu5 8" xfId="185" xr:uid="{88DC79B3-06F3-4AB4-97CF-F0E7482B416C}"/>
    <cellStyle name="%60 - Vurgu5 8 2" xfId="458" xr:uid="{1FB48AED-94EA-4D56-B0DC-15268CDCCA9E}"/>
    <cellStyle name="%60 - Vurgu5 9" xfId="205" xr:uid="{01F23454-4DA1-4A90-8DD0-13725A0424F3}"/>
    <cellStyle name="%60 - Vurgu5 9 2" xfId="478" xr:uid="{CC177A65-B2E2-411B-9D33-DABD130ADD4A}"/>
    <cellStyle name="%60 - Vurgu6" xfId="41" builtinId="52" customBuiltin="1"/>
    <cellStyle name="%60 - Vurgu6 10" xfId="230" xr:uid="{BF19A42A-4468-4A7E-92AD-DABBE37DE7F9}"/>
    <cellStyle name="%60 - Vurgu6 10 2" xfId="503" xr:uid="{C7255ABF-603A-4B33-A103-4ABCF64621E5}"/>
    <cellStyle name="%60 - Vurgu6 11" xfId="250" xr:uid="{E448C72A-49D1-46A3-9A2F-7914B0B4C5C5}"/>
    <cellStyle name="%60 - Vurgu6 11 2" xfId="523" xr:uid="{6A80DE21-938A-446A-9BF7-93A5C3594292}"/>
    <cellStyle name="%60 - Vurgu6 12" xfId="272" xr:uid="{50FBBBCB-E298-46E2-9441-6650DEC5C33B}"/>
    <cellStyle name="%60 - Vurgu6 12 2" xfId="545" xr:uid="{6BA05E39-DF29-44BC-AC13-79FE5B83DFFC}"/>
    <cellStyle name="%60 - Vurgu6 13" xfId="293" xr:uid="{C78B1B2A-0268-4085-A927-22A60CECBD97}"/>
    <cellStyle name="%60 - Vurgu6 13 2" xfId="566" xr:uid="{3D4E04F2-E93F-4D6B-B14F-353D4B6875DE}"/>
    <cellStyle name="%60 - Vurgu6 14" xfId="313" xr:uid="{3FAEAB59-7A66-4FBB-AE2D-A94FAE13E731}"/>
    <cellStyle name="%60 - Vurgu6 2" xfId="68" xr:uid="{59D4DD83-86F1-441F-B076-9E66181B13D6}"/>
    <cellStyle name="%60 - Vurgu6 2 2" xfId="341" xr:uid="{7C0321DD-19CE-4AE4-8501-714EDCE74427}"/>
    <cellStyle name="%60 - Vurgu6 3" xfId="88" xr:uid="{2BCDCB93-F906-4A87-8A44-1C61221CB3FA}"/>
    <cellStyle name="%60 - Vurgu6 3 2" xfId="361" xr:uid="{EF866872-0E71-4EF7-96F9-13388981775D}"/>
    <cellStyle name="%60 - Vurgu6 4" xfId="108" xr:uid="{D79A70AE-5392-47DE-AB8E-0F237BC4CC8E}"/>
    <cellStyle name="%60 - Vurgu6 4 2" xfId="381" xr:uid="{3BE72E9F-B434-4F7F-87BF-86474D4625A1}"/>
    <cellStyle name="%60 - Vurgu6 5" xfId="128" xr:uid="{B79A285D-343F-4859-AF75-716D68C20B0A}"/>
    <cellStyle name="%60 - Vurgu6 5 2" xfId="401" xr:uid="{AC303998-F837-430D-9693-05FEC7C1B42C}"/>
    <cellStyle name="%60 - Vurgu6 6" xfId="148" xr:uid="{75A99670-E597-4FE7-BF09-A84BFE1A79B5}"/>
    <cellStyle name="%60 - Vurgu6 6 2" xfId="421" xr:uid="{05A55041-1EA9-4301-8733-0F9AA8F37526}"/>
    <cellStyle name="%60 - Vurgu6 7" xfId="168" xr:uid="{9FAE21FE-6F6A-479C-A355-70DD7808DE1D}"/>
    <cellStyle name="%60 - Vurgu6 7 2" xfId="441" xr:uid="{83F71555-5FA5-4DB0-A0F0-BA0C7CFB71CC}"/>
    <cellStyle name="%60 - Vurgu6 8" xfId="188" xr:uid="{D6CCD7AF-0550-4C35-AB13-0AB62B83A412}"/>
    <cellStyle name="%60 - Vurgu6 8 2" xfId="461" xr:uid="{8D3178C0-1B21-4DD4-849F-D388E0C86FB8}"/>
    <cellStyle name="%60 - Vurgu6 9" xfId="208" xr:uid="{746AFCB3-BB2B-4DC3-AE7A-18C39BC27423}"/>
    <cellStyle name="%60 - Vurgu6 9 2" xfId="481" xr:uid="{6AEBBDB0-06AB-45C7-935E-230C5436A2D1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316" xr:uid="{57816986-B695-459C-82A2-2DDBC728F8C1}"/>
    <cellStyle name="Normal 11" xfId="149" xr:uid="{D7A19263-9FE8-4CA6-B11D-327FF3721C92}"/>
    <cellStyle name="Normal 11 2" xfId="422" xr:uid="{ED5A25F1-8547-4D2A-B9E5-44CFD7870A22}"/>
    <cellStyle name="Normal 12" xfId="169" xr:uid="{A86B3D1F-AB99-4B63-82E1-57EDD04E0BDF}"/>
    <cellStyle name="Normal 12 2" xfId="442" xr:uid="{63C062B3-1652-4492-B3D7-431BECBC9FFE}"/>
    <cellStyle name="Normal 13" xfId="189" xr:uid="{BCAAEAE0-58AF-4C0A-8A30-2234FC12F0B4}"/>
    <cellStyle name="Normal 13 2" xfId="462" xr:uid="{A9CA34BC-6CCE-44D8-A161-5624D36FFF9F}"/>
    <cellStyle name="Normal 14" xfId="209" xr:uid="{872517C3-299C-4D79-A4BD-E1B947CCA0C0}"/>
    <cellStyle name="Normal 14 2" xfId="482" xr:uid="{E26BBCE8-A71E-41CC-89EF-E7151C6A0E3E}"/>
    <cellStyle name="Normal 15" xfId="211" xr:uid="{1A8509B8-416A-499F-98C5-4550A52A7427}"/>
    <cellStyle name="Normal 15 2" xfId="484" xr:uid="{B61AC2D0-BE73-4EC9-BE7A-D51A212B7D97}"/>
    <cellStyle name="Normal 16" xfId="231" xr:uid="{644945A0-8E10-479D-8645-A76DA62B53A5}"/>
    <cellStyle name="Normal 16 2" xfId="504" xr:uid="{D1D0E233-62FE-4271-8971-815EFE5A35A1}"/>
    <cellStyle name="Normal 17" xfId="252" xr:uid="{A36D770E-D3B2-4E7E-8268-FE4A4C656F80}"/>
    <cellStyle name="Normal 17 2" xfId="525" xr:uid="{18D9BB33-5A6D-40CD-B831-9F9C7F928B27}"/>
    <cellStyle name="Normal 18" xfId="273" xr:uid="{F88D2B94-64D5-4CAA-8F0E-710557E7D2D9}"/>
    <cellStyle name="Normal 18 2" xfId="546" xr:uid="{25B40713-B4AE-4D24-8EAF-C4D0D13CD813}"/>
    <cellStyle name="Normal 19" xfId="294" xr:uid="{5649A8B5-1A04-47D2-A961-59473A84CC12}"/>
    <cellStyle name="Normal 2" xfId="47" xr:uid="{5AA281CE-7654-48E3-B4A7-93E3DD1EC944}"/>
    <cellStyle name="Normal 2 2" xfId="320" xr:uid="{500BC1F9-4AE2-4BCB-B3B7-EA5CE7511F75}"/>
    <cellStyle name="Normal 20" xfId="314" xr:uid="{49BBF1CF-7381-4F59-96D4-85733CE7C803}"/>
    <cellStyle name="Normal 3" xfId="49" xr:uid="{AE82479F-B4E6-468A-9DB8-EC15B8AC28EC}"/>
    <cellStyle name="Normal 3 2" xfId="322" xr:uid="{871ED1EA-6C00-4419-B63F-70FFE54D3710}"/>
    <cellStyle name="Normal 30" xfId="251" xr:uid="{DD2E0E12-61AD-48D4-AE54-8EF8EBC298D2}"/>
    <cellStyle name="Normal 30 2" xfId="524" xr:uid="{386F2C64-BEAF-49B6-8B7E-D14381386A07}"/>
    <cellStyle name="Normal 4" xfId="1" xr:uid="{40D1E1C7-02CF-4F9F-BFD7-202129797418}"/>
    <cellStyle name="Normal 4 2" xfId="45" xr:uid="{C39210E2-A19A-48D4-8A37-5B7D67CC6339}"/>
    <cellStyle name="Normal 4 2 2" xfId="318" xr:uid="{E7E880F7-96B7-4CFC-A1BF-BC982AFF37A4}"/>
    <cellStyle name="Normal 4 3" xfId="315" xr:uid="{E54CC0A8-4BA8-4500-B004-CD0F15AFFBD8}"/>
    <cellStyle name="Normal 5" xfId="69" xr:uid="{DF1B2E99-5E78-4751-A6D9-A98DFE9D96AC}"/>
    <cellStyle name="Normal 5 2" xfId="342" xr:uid="{EC682638-903F-4A2A-9DDD-9709840849EE}"/>
    <cellStyle name="Normal 6" xfId="89" xr:uid="{2CC2596A-3809-4C87-8569-F8E38A813685}"/>
    <cellStyle name="Normal 6 2" xfId="362" xr:uid="{ABC4E1C3-0455-42BD-B8B0-1CA445D14EA8}"/>
    <cellStyle name="Normal 7" xfId="109" xr:uid="{AA1ECFE9-84A8-47BF-BD9F-2415A73CA2B0}"/>
    <cellStyle name="Normal 7 2" xfId="382" xr:uid="{85530CB2-79F1-4396-9899-2E9400CC995F}"/>
    <cellStyle name="Normal 8" xfId="129" xr:uid="{D30A561E-8F43-4A6E-9EA7-2E49ECEAEE29}"/>
    <cellStyle name="Normal 8 2" xfId="402" xr:uid="{9618A2F3-CB4D-49D4-9D7A-3268528D5A07}"/>
    <cellStyle name="Normal 9" xfId="44" xr:uid="{63A3C05D-8BDF-42C2-BBFA-8998777CD855}"/>
    <cellStyle name="Not 10" xfId="170" xr:uid="{5DBC1A68-6348-4C26-9DF6-D7D0FD4647DA}"/>
    <cellStyle name="Not 10 2" xfId="443" xr:uid="{A91569CE-1B19-4950-B860-D7440CE5C265}"/>
    <cellStyle name="Not 11" xfId="190" xr:uid="{E7756890-4574-4CA7-BA03-74AFBA7AFCBF}"/>
    <cellStyle name="Not 11 2" xfId="463" xr:uid="{1C1A09DA-554E-4B46-87F7-C28C02025DF3}"/>
    <cellStyle name="Not 12" xfId="212" xr:uid="{DE50CEE7-F2E0-4493-8677-6F65F5A341E9}"/>
    <cellStyle name="Not 12 2" xfId="485" xr:uid="{1396371F-515B-4124-B3EF-6A2352FF86AA}"/>
    <cellStyle name="Not 13" xfId="232" xr:uid="{1035D8AE-3FDE-4502-BAC2-2CDDB0DA3DDE}"/>
    <cellStyle name="Not 13 2" xfId="505" xr:uid="{B026F1AA-731E-42CE-A775-53AFEE920765}"/>
    <cellStyle name="Not 14" xfId="254" xr:uid="{9508B9FF-02A7-4BDA-9CCC-A96AC2ACDB78}"/>
    <cellStyle name="Not 14 2" xfId="527" xr:uid="{E9E44B44-A1E5-4C79-B8D3-B1F2D4A3C190}"/>
    <cellStyle name="Not 15" xfId="275" xr:uid="{D5F5A392-C3A7-4CB4-9874-57924ED2AF61}"/>
    <cellStyle name="Not 15 2" xfId="548" xr:uid="{F442AFA4-9BAD-4615-9010-8652BF7F9408}"/>
    <cellStyle name="Not 16" xfId="295" xr:uid="{8F35678C-B751-43F7-9647-1251D91E98C3}"/>
    <cellStyle name="Not 2" xfId="48" xr:uid="{C4E66159-CDE1-4209-9E3F-CD196C5357D9}"/>
    <cellStyle name="Not 2 2" xfId="321" xr:uid="{B2EAC8AD-5AF4-4EFC-A878-A7B6F84A8014}"/>
    <cellStyle name="Not 3" xfId="50" xr:uid="{2C5D45E0-B05E-4E3A-8EAE-C3A04618488F}"/>
    <cellStyle name="Not 3 2" xfId="323" xr:uid="{949DB65B-28E1-4729-98F7-F2F4CF1C4ED4}"/>
    <cellStyle name="Not 4" xfId="70" xr:uid="{983F21EA-F880-4071-ABDC-B2C7B50B05B9}"/>
    <cellStyle name="Not 4 2" xfId="343" xr:uid="{4F6179CE-5207-4B98-A7FD-7857011FEFF5}"/>
    <cellStyle name="Not 5" xfId="90" xr:uid="{2DF46D0E-EF60-4992-8ADA-90E4243F32AF}"/>
    <cellStyle name="Not 5 2" xfId="363" xr:uid="{96BDE3B1-0131-40C4-A0CC-D0C9D63D1E05}"/>
    <cellStyle name="Not 6" xfId="110" xr:uid="{808F4CB0-21C8-4D7E-B9A3-160DD11E852A}"/>
    <cellStyle name="Not 6 2" xfId="383" xr:uid="{46B582A1-5FA0-43ED-ADFC-D430FDEA946D}"/>
    <cellStyle name="Not 7" xfId="130" xr:uid="{B96A47F2-521D-4956-9729-AF51B84F743E}"/>
    <cellStyle name="Not 7 2" xfId="403" xr:uid="{54E7E204-42DC-46B5-BCCC-B631E7956CBA}"/>
    <cellStyle name="Not 8" xfId="43" xr:uid="{D27A8885-8CF3-4AF6-93D8-96AC883B0141}"/>
    <cellStyle name="Not 8 2" xfId="317" xr:uid="{6B3F72F4-BE1A-4336-BA52-D9B78D3FD77D}"/>
    <cellStyle name="Not 9" xfId="150" xr:uid="{937E7B6F-1367-4E3A-B937-8F9AB6ED4E6A}"/>
    <cellStyle name="Not 9 2" xfId="423" xr:uid="{C6332D52-3753-441E-98C6-F26DF9CFC74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319" xr:uid="{34A1C774-B5EC-441D-B54C-945B1158A213}"/>
    <cellStyle name="Virgül 3" xfId="253" xr:uid="{E4F2E476-8DDB-4D8E-9315-3540C3423B66}"/>
    <cellStyle name="Virgül 3 2" xfId="526" xr:uid="{20CB231D-8CD8-40D3-9417-30A8B811C150}"/>
    <cellStyle name="Virgül 4" xfId="274" xr:uid="{4D61F88D-D18E-4B02-AAAC-9FFD0D73E2B0}"/>
    <cellStyle name="Virgül 4 2" xfId="547" xr:uid="{50416E6B-1A62-4B7D-91BF-37E7F2C5800D}"/>
    <cellStyle name="Virgül 5" xfId="483" xr:uid="{BDAA7800-93B2-4803-B3B8-01896E04D517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P34" sqref="P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 t="s">
        <v>34</v>
      </c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45650</v>
      </c>
      <c r="Q3" s="17"/>
      <c r="R3" s="58">
        <v>45740</v>
      </c>
      <c r="S3" s="17" t="s">
        <v>38</v>
      </c>
      <c r="T3" s="17">
        <v>84</v>
      </c>
      <c r="U3" s="17" t="s">
        <v>37</v>
      </c>
      <c r="V3" s="17" t="s">
        <v>35</v>
      </c>
      <c r="W3" s="17">
        <v>5</v>
      </c>
      <c r="X3" s="17" t="s">
        <v>36</v>
      </c>
      <c r="Y3" s="17">
        <v>640</v>
      </c>
      <c r="Z3" s="17">
        <f>W3*Y3</f>
        <v>3200</v>
      </c>
      <c r="AA3" s="17"/>
      <c r="AB3" s="17">
        <v>3200</v>
      </c>
    </row>
    <row r="4" spans="2:29" x14ac:dyDescent="0.25">
      <c r="B4" s="7">
        <v>45627</v>
      </c>
      <c r="C4" s="8">
        <v>26.5</v>
      </c>
      <c r="D4" s="9"/>
      <c r="E4" s="10">
        <v>13</v>
      </c>
      <c r="F4" s="33">
        <f>E4*C4</f>
        <v>344.5</v>
      </c>
      <c r="G4" s="11"/>
      <c r="H4" s="12" t="s">
        <v>6</v>
      </c>
      <c r="I4" s="13">
        <v>0.01</v>
      </c>
      <c r="J4" s="14">
        <f>(F36+F37)*I4</f>
        <v>180.31</v>
      </c>
      <c r="P4" s="17"/>
      <c r="Q4" s="17"/>
      <c r="R4" s="17"/>
      <c r="S4" s="17"/>
      <c r="T4" s="17"/>
      <c r="U4" s="17"/>
      <c r="V4" s="17" t="s">
        <v>39</v>
      </c>
      <c r="W4" s="17"/>
      <c r="X4" s="17"/>
      <c r="Y4" s="17"/>
      <c r="Z4" s="17"/>
      <c r="AA4" s="17"/>
      <c r="AB4" s="17"/>
    </row>
    <row r="5" spans="2:29" x14ac:dyDescent="0.25">
      <c r="B5" s="7">
        <v>45628</v>
      </c>
      <c r="C5" s="8">
        <v>46</v>
      </c>
      <c r="D5" s="9"/>
      <c r="E5" s="10">
        <v>13</v>
      </c>
      <c r="F5" s="33">
        <f t="shared" ref="F5:F34" si="0">E5*C5</f>
        <v>598</v>
      </c>
      <c r="G5" s="11"/>
      <c r="H5" s="12" t="s">
        <v>7</v>
      </c>
      <c r="I5" s="13">
        <v>1E-3</v>
      </c>
      <c r="J5" s="14">
        <f>(F36+F37)*I5</f>
        <v>18.030999999999999</v>
      </c>
    </row>
    <row r="6" spans="2:29" x14ac:dyDescent="0.25">
      <c r="B6" s="7">
        <v>45629</v>
      </c>
      <c r="C6" s="8">
        <v>49.5</v>
      </c>
      <c r="D6" s="9"/>
      <c r="E6" s="10">
        <v>13</v>
      </c>
      <c r="F6" s="33">
        <f t="shared" si="0"/>
        <v>643.5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46.5</v>
      </c>
      <c r="D7" s="9"/>
      <c r="E7" s="10">
        <v>13</v>
      </c>
      <c r="F7" s="33">
        <f t="shared" si="0"/>
        <v>604.5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51</v>
      </c>
      <c r="D8" s="9"/>
      <c r="E8" s="10">
        <v>13</v>
      </c>
      <c r="F8" s="33">
        <f t="shared" si="0"/>
        <v>663</v>
      </c>
      <c r="G8" s="15">
        <v>45672</v>
      </c>
      <c r="H8" s="16" t="s">
        <v>40</v>
      </c>
      <c r="I8" s="17"/>
      <c r="J8" s="18">
        <v>17832.66</v>
      </c>
      <c r="V8" t="s">
        <v>48</v>
      </c>
    </row>
    <row r="9" spans="2:29" x14ac:dyDescent="0.25">
      <c r="B9" s="7">
        <v>45632</v>
      </c>
      <c r="C9" s="8">
        <v>31</v>
      </c>
      <c r="D9" s="9"/>
      <c r="E9" s="10">
        <v>13</v>
      </c>
      <c r="F9" s="33">
        <f t="shared" si="0"/>
        <v>403</v>
      </c>
      <c r="G9" s="15"/>
      <c r="H9" s="16"/>
      <c r="I9" s="17"/>
      <c r="J9" s="18"/>
      <c r="V9" t="s">
        <v>49</v>
      </c>
    </row>
    <row r="10" spans="2:29" x14ac:dyDescent="0.25">
      <c r="B10" s="7">
        <v>45633</v>
      </c>
      <c r="C10" s="8">
        <v>67</v>
      </c>
      <c r="D10" s="9"/>
      <c r="E10" s="10">
        <v>13</v>
      </c>
      <c r="F10" s="33">
        <f t="shared" si="0"/>
        <v>871</v>
      </c>
      <c r="G10" s="15"/>
      <c r="H10" s="16"/>
      <c r="I10" s="17"/>
      <c r="J10" s="18"/>
    </row>
    <row r="11" spans="2:29" x14ac:dyDescent="0.25">
      <c r="B11" s="7">
        <v>45634</v>
      </c>
      <c r="C11" s="8">
        <v>49</v>
      </c>
      <c r="D11" s="9"/>
      <c r="E11" s="10">
        <v>13</v>
      </c>
      <c r="F11" s="33">
        <f t="shared" si="0"/>
        <v>637</v>
      </c>
      <c r="G11" s="19"/>
      <c r="H11" s="16"/>
      <c r="I11" s="17"/>
      <c r="J11" s="18"/>
    </row>
    <row r="12" spans="2:29" x14ac:dyDescent="0.25">
      <c r="B12" s="7">
        <v>45635</v>
      </c>
      <c r="C12" s="8">
        <v>44</v>
      </c>
      <c r="D12" s="9"/>
      <c r="E12" s="10">
        <v>13</v>
      </c>
      <c r="F12" s="33">
        <f t="shared" si="0"/>
        <v>572</v>
      </c>
      <c r="G12" s="19"/>
      <c r="H12" s="16"/>
      <c r="I12" s="17"/>
      <c r="J12" s="18"/>
    </row>
    <row r="13" spans="2:29" x14ac:dyDescent="0.25">
      <c r="B13" s="7">
        <v>45636</v>
      </c>
      <c r="C13" s="8">
        <v>29</v>
      </c>
      <c r="D13" s="9"/>
      <c r="E13" s="10">
        <v>13</v>
      </c>
      <c r="F13" s="33">
        <f t="shared" si="0"/>
        <v>377</v>
      </c>
      <c r="G13" s="19"/>
      <c r="H13" s="16"/>
      <c r="I13" s="17"/>
      <c r="J13" s="18"/>
    </row>
    <row r="14" spans="2:29" x14ac:dyDescent="0.25">
      <c r="B14" s="7">
        <v>45637</v>
      </c>
      <c r="C14" s="8">
        <v>56.5</v>
      </c>
      <c r="D14" s="9"/>
      <c r="E14" s="10">
        <v>13</v>
      </c>
      <c r="F14" s="33">
        <f t="shared" si="0"/>
        <v>734.5</v>
      </c>
      <c r="G14" s="19"/>
      <c r="H14" s="16"/>
      <c r="I14" s="17"/>
      <c r="J14" s="18"/>
    </row>
    <row r="15" spans="2:29" x14ac:dyDescent="0.25">
      <c r="B15" s="7">
        <v>45638</v>
      </c>
      <c r="C15" s="8">
        <v>24</v>
      </c>
      <c r="D15" s="9"/>
      <c r="E15" s="10">
        <v>13</v>
      </c>
      <c r="F15" s="33">
        <f t="shared" si="0"/>
        <v>312</v>
      </c>
      <c r="G15" s="19"/>
      <c r="H15" s="16"/>
      <c r="I15" s="17"/>
      <c r="J15" s="18"/>
    </row>
    <row r="16" spans="2:29" x14ac:dyDescent="0.25">
      <c r="B16" s="7">
        <v>45639</v>
      </c>
      <c r="C16" s="8">
        <v>59.5</v>
      </c>
      <c r="D16" s="9"/>
      <c r="E16" s="10">
        <v>13</v>
      </c>
      <c r="F16" s="33">
        <f t="shared" si="0"/>
        <v>773.5</v>
      </c>
      <c r="G16" s="19"/>
      <c r="H16" s="16"/>
      <c r="I16" s="17"/>
      <c r="J16" s="18"/>
    </row>
    <row r="17" spans="2:14" x14ac:dyDescent="0.25">
      <c r="B17" s="7">
        <v>45640</v>
      </c>
      <c r="C17" s="8">
        <v>43.5</v>
      </c>
      <c r="D17" s="9"/>
      <c r="E17" s="10">
        <v>13</v>
      </c>
      <c r="F17" s="33">
        <f t="shared" si="0"/>
        <v>565.5</v>
      </c>
      <c r="G17" s="19"/>
      <c r="H17" s="16"/>
      <c r="I17" s="17"/>
      <c r="J17" s="18"/>
    </row>
    <row r="18" spans="2:14" x14ac:dyDescent="0.25">
      <c r="B18" s="7">
        <v>45641</v>
      </c>
      <c r="C18" s="8">
        <v>43</v>
      </c>
      <c r="D18" s="9"/>
      <c r="E18" s="10">
        <v>13</v>
      </c>
      <c r="F18" s="33">
        <f t="shared" si="0"/>
        <v>559</v>
      </c>
      <c r="G18" s="19"/>
      <c r="H18" s="16"/>
      <c r="I18" s="17"/>
      <c r="J18" s="18"/>
    </row>
    <row r="19" spans="2:14" x14ac:dyDescent="0.25">
      <c r="B19" s="7">
        <v>45642</v>
      </c>
      <c r="C19" s="8">
        <v>42.5</v>
      </c>
      <c r="D19" s="9"/>
      <c r="E19" s="10">
        <v>13</v>
      </c>
      <c r="F19" s="33">
        <f t="shared" si="0"/>
        <v>552.5</v>
      </c>
      <c r="G19" s="19"/>
      <c r="H19" s="16"/>
      <c r="I19" s="17"/>
      <c r="J19" s="18"/>
    </row>
    <row r="20" spans="2:14" x14ac:dyDescent="0.25">
      <c r="B20" s="7">
        <v>45643</v>
      </c>
      <c r="C20" s="8">
        <v>45</v>
      </c>
      <c r="D20" s="9"/>
      <c r="E20" s="10">
        <v>13</v>
      </c>
      <c r="F20" s="33">
        <f t="shared" si="0"/>
        <v>585</v>
      </c>
      <c r="G20" s="19"/>
      <c r="H20" s="16"/>
      <c r="I20" s="17"/>
      <c r="J20" s="18"/>
    </row>
    <row r="21" spans="2:14" x14ac:dyDescent="0.25">
      <c r="B21" s="7">
        <v>45644</v>
      </c>
      <c r="C21" s="8">
        <v>47</v>
      </c>
      <c r="D21" s="9"/>
      <c r="E21" s="10">
        <v>13</v>
      </c>
      <c r="F21" s="33">
        <f t="shared" si="0"/>
        <v>611</v>
      </c>
      <c r="G21" s="19"/>
      <c r="H21" s="16"/>
      <c r="I21" s="17"/>
      <c r="J21" s="18"/>
    </row>
    <row r="22" spans="2:14" x14ac:dyDescent="0.25">
      <c r="B22" s="7">
        <v>45645</v>
      </c>
      <c r="C22" s="8">
        <v>43</v>
      </c>
      <c r="D22" s="9"/>
      <c r="E22" s="10">
        <v>13</v>
      </c>
      <c r="F22" s="33">
        <f t="shared" si="0"/>
        <v>559</v>
      </c>
      <c r="G22" s="19"/>
      <c r="H22" s="16"/>
      <c r="I22" s="17"/>
      <c r="J22" s="18"/>
    </row>
    <row r="23" spans="2:14" x14ac:dyDescent="0.25">
      <c r="B23" s="7">
        <v>45646</v>
      </c>
      <c r="C23" s="8">
        <v>47</v>
      </c>
      <c r="D23" s="9"/>
      <c r="E23" s="10">
        <v>13</v>
      </c>
      <c r="F23" s="33">
        <f t="shared" si="0"/>
        <v>611</v>
      </c>
      <c r="G23" s="19"/>
      <c r="H23" s="16"/>
      <c r="I23" s="17"/>
      <c r="J23" s="18"/>
    </row>
    <row r="24" spans="2:14" x14ac:dyDescent="0.25">
      <c r="B24" s="7">
        <v>45647</v>
      </c>
      <c r="C24" s="8">
        <v>48</v>
      </c>
      <c r="D24" s="9"/>
      <c r="E24" s="10">
        <v>13</v>
      </c>
      <c r="F24" s="33">
        <f t="shared" si="0"/>
        <v>624</v>
      </c>
      <c r="G24" s="19"/>
      <c r="H24" s="16"/>
      <c r="I24" s="17"/>
      <c r="J24" s="18"/>
    </row>
    <row r="25" spans="2:14" x14ac:dyDescent="0.25">
      <c r="B25" s="7">
        <v>45648</v>
      </c>
      <c r="C25" s="8">
        <v>43</v>
      </c>
      <c r="D25" s="9"/>
      <c r="E25" s="10">
        <v>13</v>
      </c>
      <c r="F25" s="33">
        <f t="shared" si="0"/>
        <v>559</v>
      </c>
      <c r="G25" s="19"/>
      <c r="H25" s="16"/>
      <c r="I25" s="17"/>
      <c r="J25" s="18"/>
    </row>
    <row r="26" spans="2:14" x14ac:dyDescent="0.25">
      <c r="B26" s="7">
        <v>45649</v>
      </c>
      <c r="C26" s="8">
        <v>34.5</v>
      </c>
      <c r="D26" s="9"/>
      <c r="E26" s="10">
        <v>13</v>
      </c>
      <c r="F26" s="33">
        <f t="shared" si="0"/>
        <v>448.5</v>
      </c>
      <c r="G26" s="19"/>
      <c r="H26" s="16"/>
      <c r="I26" s="17"/>
      <c r="J26" s="18"/>
    </row>
    <row r="27" spans="2:14" x14ac:dyDescent="0.25">
      <c r="B27" s="7">
        <v>45650</v>
      </c>
      <c r="C27" s="8">
        <v>57</v>
      </c>
      <c r="D27" s="9"/>
      <c r="E27" s="10">
        <v>13</v>
      </c>
      <c r="F27" s="33">
        <f t="shared" si="0"/>
        <v>741</v>
      </c>
      <c r="G27" s="19"/>
      <c r="H27" s="16"/>
      <c r="I27" s="17"/>
      <c r="J27" s="18"/>
      <c r="M27" s="17"/>
      <c r="N27" s="53">
        <v>17634.810000000001</v>
      </c>
    </row>
    <row r="28" spans="2:14" x14ac:dyDescent="0.25">
      <c r="B28" s="7">
        <v>45651</v>
      </c>
      <c r="C28" s="8">
        <v>46</v>
      </c>
      <c r="D28" s="9"/>
      <c r="E28" s="10">
        <v>13</v>
      </c>
      <c r="F28" s="33">
        <f t="shared" si="0"/>
        <v>598</v>
      </c>
      <c r="G28" s="19"/>
      <c r="H28" s="16"/>
      <c r="I28" s="17"/>
      <c r="J28" s="18"/>
      <c r="M28" s="17" t="s">
        <v>33</v>
      </c>
      <c r="N28" s="53">
        <v>-16860.7</v>
      </c>
    </row>
    <row r="29" spans="2:14" x14ac:dyDescent="0.25">
      <c r="B29" s="7">
        <v>45652</v>
      </c>
      <c r="C29" s="8">
        <v>46.5</v>
      </c>
      <c r="D29" s="9"/>
      <c r="E29" s="10">
        <v>13</v>
      </c>
      <c r="F29" s="33">
        <f t="shared" si="0"/>
        <v>604.5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45.5</v>
      </c>
      <c r="D30" s="9"/>
      <c r="E30" s="10">
        <v>13</v>
      </c>
      <c r="F30" s="33">
        <f t="shared" si="0"/>
        <v>591.5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42</v>
      </c>
      <c r="D31" s="9"/>
      <c r="E31" s="10">
        <v>13</v>
      </c>
      <c r="F31" s="33">
        <f t="shared" si="0"/>
        <v>546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48</v>
      </c>
      <c r="D32" s="9"/>
      <c r="E32" s="10">
        <v>13</v>
      </c>
      <c r="F32" s="33">
        <f t="shared" si="0"/>
        <v>624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38.5</v>
      </c>
      <c r="D33" s="9"/>
      <c r="E33" s="10">
        <v>13</v>
      </c>
      <c r="F33" s="33">
        <f t="shared" si="0"/>
        <v>500.5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47.5</v>
      </c>
      <c r="D34" s="36"/>
      <c r="E34" s="37">
        <v>13</v>
      </c>
      <c r="F34" s="38">
        <f t="shared" si="0"/>
        <v>617.5</v>
      </c>
      <c r="G34" s="20"/>
      <c r="H34" s="21"/>
      <c r="I34" s="22"/>
      <c r="J34" s="23"/>
      <c r="N34" s="40">
        <f>SUM(N27:N33)</f>
        <v>774.11000000000058</v>
      </c>
    </row>
    <row r="35" spans="2:14" x14ac:dyDescent="0.25">
      <c r="B35" s="41" t="s">
        <v>10</v>
      </c>
      <c r="C35" s="42">
        <f>SUM(C4:C34)</f>
        <v>1387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18031.001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18031</v>
      </c>
      <c r="L36" s="31">
        <f>J36-J4-J5-J6</f>
        <v>17832.659</v>
      </c>
      <c r="M36" s="31"/>
      <c r="N36" s="31">
        <f>L36-M36</f>
        <v>17832.659</v>
      </c>
    </row>
    <row r="37" spans="2:14" x14ac:dyDescent="0.25">
      <c r="B37" s="26" t="s">
        <v>14</v>
      </c>
      <c r="C37" s="30">
        <f>C35</f>
        <v>1387</v>
      </c>
      <c r="D37" s="9">
        <f>D35/1.03</f>
        <v>0</v>
      </c>
      <c r="E37" s="10"/>
      <c r="F37" s="33">
        <f>SUM(F4:F36)</f>
        <v>18031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-1.0000000002037268E-3</v>
      </c>
      <c r="M39" s="17"/>
      <c r="N39" s="40">
        <f>J39+N34</f>
        <v>774.10900000000038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774.10900000000038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54"/>
      <c r="M44" s="55"/>
    </row>
    <row r="45" spans="2:14" x14ac:dyDescent="0.25">
      <c r="L45" s="54"/>
      <c r="M45" s="55"/>
    </row>
    <row r="46" spans="2:14" x14ac:dyDescent="0.25">
      <c r="L46" s="54"/>
      <c r="M46" s="55"/>
    </row>
    <row r="47" spans="2:14" x14ac:dyDescent="0.25">
      <c r="L47" s="54"/>
      <c r="M47" s="55"/>
    </row>
    <row r="48" spans="2:14" x14ac:dyDescent="0.25">
      <c r="L48" s="54"/>
      <c r="M48" s="55"/>
    </row>
    <row r="49" spans="12:13" x14ac:dyDescent="0.25">
      <c r="L49" s="54"/>
      <c r="M49" s="55"/>
    </row>
    <row r="50" spans="12:13" x14ac:dyDescent="0.25">
      <c r="L50" s="54"/>
      <c r="M50" s="55"/>
    </row>
    <row r="51" spans="12:13" x14ac:dyDescent="0.25">
      <c r="L51" s="54"/>
      <c r="M51" s="55"/>
    </row>
    <row r="52" spans="12:13" x14ac:dyDescent="0.25">
      <c r="L52" s="54"/>
      <c r="M52" s="55"/>
    </row>
    <row r="53" spans="12:13" x14ac:dyDescent="0.25">
      <c r="L53" s="54"/>
      <c r="M53" s="55"/>
    </row>
    <row r="54" spans="12:13" x14ac:dyDescent="0.25">
      <c r="L54" s="54"/>
      <c r="M54" s="55"/>
    </row>
    <row r="55" spans="12:13" x14ac:dyDescent="0.25">
      <c r="L55" s="54"/>
      <c r="M55" s="55"/>
    </row>
    <row r="56" spans="12:13" x14ac:dyDescent="0.25">
      <c r="L56" s="54"/>
      <c r="M56" s="55"/>
    </row>
    <row r="57" spans="12:13" x14ac:dyDescent="0.25">
      <c r="L57" s="54"/>
      <c r="M57" s="55"/>
    </row>
    <row r="58" spans="12:13" x14ac:dyDescent="0.25">
      <c r="L58" s="54"/>
      <c r="M58" s="55"/>
    </row>
    <row r="59" spans="12:13" x14ac:dyDescent="0.25">
      <c r="L59" s="54"/>
      <c r="M59" s="55"/>
    </row>
    <row r="60" spans="12:13" x14ac:dyDescent="0.25">
      <c r="L60" s="54"/>
      <c r="M60" s="55"/>
    </row>
    <row r="61" spans="12:13" x14ac:dyDescent="0.25">
      <c r="L61" s="54"/>
      <c r="M61" s="55"/>
    </row>
    <row r="62" spans="12:13" x14ac:dyDescent="0.25">
      <c r="L62" s="54"/>
      <c r="M62" s="55"/>
    </row>
    <row r="63" spans="12:13" x14ac:dyDescent="0.25">
      <c r="L63" s="54"/>
      <c r="M63" s="55"/>
    </row>
    <row r="64" spans="12:13" x14ac:dyDescent="0.25">
      <c r="L64" s="54"/>
      <c r="M64" s="55"/>
    </row>
    <row r="65" spans="12:13" x14ac:dyDescent="0.25">
      <c r="L65" s="54"/>
      <c r="M65" s="55"/>
    </row>
    <row r="66" spans="12:13" x14ac:dyDescent="0.25">
      <c r="L66" s="54"/>
      <c r="M66" s="55"/>
    </row>
    <row r="67" spans="12:13" x14ac:dyDescent="0.25">
      <c r="L67" s="54"/>
      <c r="M67" s="55"/>
    </row>
    <row r="68" spans="12:13" x14ac:dyDescent="0.25">
      <c r="L68" s="54"/>
      <c r="M68" s="55"/>
    </row>
    <row r="69" spans="12:13" x14ac:dyDescent="0.25">
      <c r="L69" s="54"/>
      <c r="M69" s="55"/>
    </row>
    <row r="70" spans="12:13" x14ac:dyDescent="0.25">
      <c r="L70" s="54"/>
      <c r="M70" s="55"/>
    </row>
    <row r="71" spans="12:13" x14ac:dyDescent="0.25">
      <c r="L71" s="54"/>
      <c r="M71" s="55"/>
    </row>
    <row r="72" spans="12:13" x14ac:dyDescent="0.25">
      <c r="L72" s="54"/>
      <c r="M72" s="55"/>
    </row>
    <row r="73" spans="12:13" x14ac:dyDescent="0.25">
      <c r="L73" s="54"/>
      <c r="M73" s="55"/>
    </row>
    <row r="74" spans="12:13" x14ac:dyDescent="0.25">
      <c r="L74" s="54"/>
      <c r="M74" s="55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 t="s">
        <v>34</v>
      </c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2">
        <v>45695</v>
      </c>
      <c r="Q3" s="63" t="s">
        <v>41</v>
      </c>
      <c r="R3" s="62">
        <v>45688</v>
      </c>
      <c r="S3" s="63" t="s">
        <v>42</v>
      </c>
      <c r="T3" s="64">
        <v>3</v>
      </c>
      <c r="U3" s="63" t="s">
        <v>37</v>
      </c>
      <c r="V3" s="63" t="s">
        <v>35</v>
      </c>
      <c r="W3" s="65">
        <v>10</v>
      </c>
      <c r="X3" s="63" t="s">
        <v>36</v>
      </c>
      <c r="Y3" s="66">
        <v>625</v>
      </c>
      <c r="Z3" s="67">
        <v>6250</v>
      </c>
      <c r="AA3" s="67"/>
      <c r="AB3" s="67">
        <v>6250</v>
      </c>
      <c r="AC3" s="59" t="s">
        <v>43</v>
      </c>
    </row>
    <row r="4" spans="2:29" x14ac:dyDescent="0.25">
      <c r="B4" s="7">
        <v>45658</v>
      </c>
      <c r="C4" s="8">
        <v>43.5</v>
      </c>
      <c r="D4" s="9"/>
      <c r="E4" s="10">
        <v>15.2</v>
      </c>
      <c r="F4" s="33">
        <f>E4*C4</f>
        <v>661.19999999999993</v>
      </c>
      <c r="G4" s="11"/>
      <c r="H4" s="12" t="s">
        <v>6</v>
      </c>
      <c r="I4" s="13">
        <v>0.01</v>
      </c>
      <c r="J4" s="14">
        <f>(F36+F37)*I4</f>
        <v>201.77999999999997</v>
      </c>
      <c r="P4" s="60"/>
      <c r="Q4" s="60"/>
      <c r="R4" s="60"/>
      <c r="S4" s="60"/>
      <c r="T4" s="60"/>
      <c r="U4" s="60"/>
      <c r="V4" s="60" t="s">
        <v>44</v>
      </c>
      <c r="W4" s="60"/>
      <c r="X4" s="60"/>
      <c r="Y4" s="60"/>
      <c r="Z4" s="60"/>
      <c r="AA4" s="60"/>
      <c r="AB4" s="61">
        <v>-6250</v>
      </c>
    </row>
    <row r="5" spans="2:29" x14ac:dyDescent="0.25">
      <c r="B5" s="7">
        <v>45659</v>
      </c>
      <c r="C5" s="8">
        <v>47</v>
      </c>
      <c r="D5" s="9"/>
      <c r="E5" s="10">
        <v>15.2</v>
      </c>
      <c r="F5" s="33">
        <f t="shared" ref="F5:F34" si="0">E5*C5</f>
        <v>714.4</v>
      </c>
      <c r="G5" s="11"/>
      <c r="H5" s="12" t="s">
        <v>7</v>
      </c>
      <c r="I5" s="13">
        <v>1E-3</v>
      </c>
      <c r="J5" s="14">
        <f>(F36+F37-J4-J6)*I5</f>
        <v>19.976219999999998</v>
      </c>
      <c r="P5" s="62">
        <v>45650</v>
      </c>
      <c r="Q5" s="63"/>
      <c r="R5" s="62">
        <v>45740</v>
      </c>
      <c r="S5" s="63" t="s">
        <v>38</v>
      </c>
      <c r="T5" s="64">
        <v>84</v>
      </c>
      <c r="U5" s="63" t="s">
        <v>37</v>
      </c>
      <c r="V5" s="63" t="s">
        <v>35</v>
      </c>
      <c r="W5" s="65">
        <v>5</v>
      </c>
      <c r="X5" s="63" t="s">
        <v>36</v>
      </c>
      <c r="Y5" s="66">
        <v>640</v>
      </c>
      <c r="Z5" s="67">
        <f>W5*Y5</f>
        <v>3200</v>
      </c>
      <c r="AA5" s="67"/>
      <c r="AB5" s="67">
        <v>3200</v>
      </c>
    </row>
    <row r="6" spans="2:29" x14ac:dyDescent="0.25">
      <c r="B6" s="7">
        <v>45660</v>
      </c>
      <c r="C6" s="8">
        <v>46</v>
      </c>
      <c r="D6" s="9"/>
      <c r="E6" s="10">
        <v>15.2</v>
      </c>
      <c r="F6" s="33">
        <f t="shared" si="0"/>
        <v>699.19999999999993</v>
      </c>
      <c r="G6" s="11"/>
      <c r="H6" s="12" t="s">
        <v>8</v>
      </c>
      <c r="I6" s="13"/>
      <c r="J6" s="14"/>
      <c r="L6" s="56"/>
      <c r="M6" s="57"/>
      <c r="P6" s="60"/>
      <c r="Q6" s="60"/>
      <c r="R6" s="60"/>
      <c r="S6" s="60"/>
      <c r="T6" s="60"/>
      <c r="U6" s="60"/>
      <c r="V6" s="60" t="s">
        <v>44</v>
      </c>
      <c r="W6" s="60"/>
      <c r="X6" s="60"/>
      <c r="Y6" s="60"/>
      <c r="Z6" s="60"/>
      <c r="AA6" s="60"/>
      <c r="AB6" s="77">
        <v>-3200</v>
      </c>
    </row>
    <row r="7" spans="2:29" x14ac:dyDescent="0.25">
      <c r="B7" s="7">
        <v>45661</v>
      </c>
      <c r="C7" s="8">
        <v>44</v>
      </c>
      <c r="D7" s="9"/>
      <c r="E7" s="10">
        <v>15.2</v>
      </c>
      <c r="F7" s="33">
        <f t="shared" si="0"/>
        <v>668.8</v>
      </c>
      <c r="G7" s="11"/>
      <c r="H7" s="12" t="s">
        <v>9</v>
      </c>
      <c r="I7" s="13"/>
      <c r="J7" s="14">
        <f>'ARALIK 2024'!J39*-1</f>
        <v>1.0000000002037268E-3</v>
      </c>
      <c r="L7" s="56"/>
      <c r="M7" s="57"/>
      <c r="P7" s="74"/>
      <c r="Q7" s="73"/>
      <c r="R7" s="74"/>
      <c r="S7" s="73"/>
      <c r="T7" s="72"/>
      <c r="U7" s="73"/>
      <c r="V7" s="73"/>
      <c r="W7" s="71"/>
      <c r="X7" s="73"/>
      <c r="Y7" s="70"/>
      <c r="Z7" s="69"/>
      <c r="AA7" s="68"/>
      <c r="AB7" s="69"/>
      <c r="AC7" s="75"/>
    </row>
    <row r="8" spans="2:29" x14ac:dyDescent="0.25">
      <c r="B8" s="7">
        <v>45662</v>
      </c>
      <c r="C8" s="8">
        <v>42</v>
      </c>
      <c r="D8" s="9"/>
      <c r="E8" s="10">
        <v>15.2</v>
      </c>
      <c r="F8" s="33">
        <f t="shared" si="0"/>
        <v>638.4</v>
      </c>
      <c r="G8" s="15"/>
      <c r="H8" s="16"/>
      <c r="I8" s="17"/>
      <c r="J8" s="18"/>
      <c r="L8" s="56"/>
      <c r="M8" s="5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2:29" x14ac:dyDescent="0.25">
      <c r="B9" s="7">
        <v>45663</v>
      </c>
      <c r="C9" s="8">
        <v>44</v>
      </c>
      <c r="D9" s="9"/>
      <c r="E9" s="10">
        <v>15.2</v>
      </c>
      <c r="F9" s="33">
        <f t="shared" si="0"/>
        <v>668.8</v>
      </c>
      <c r="G9" s="15">
        <v>45651</v>
      </c>
      <c r="H9" s="16" t="s">
        <v>47</v>
      </c>
      <c r="I9" s="17"/>
      <c r="J9" s="18">
        <v>3200</v>
      </c>
      <c r="L9" s="56"/>
      <c r="M9" s="57"/>
    </row>
    <row r="10" spans="2:29" x14ac:dyDescent="0.25">
      <c r="B10" s="7">
        <v>45664</v>
      </c>
      <c r="C10" s="8">
        <v>46</v>
      </c>
      <c r="D10" s="9"/>
      <c r="E10" s="10">
        <v>15.2</v>
      </c>
      <c r="F10" s="33">
        <f t="shared" si="0"/>
        <v>699.19999999999993</v>
      </c>
      <c r="G10" s="15">
        <v>45716</v>
      </c>
      <c r="H10" s="16" t="s">
        <v>46</v>
      </c>
      <c r="I10" s="17"/>
      <c r="J10" s="18">
        <v>10506.04</v>
      </c>
      <c r="L10" s="56"/>
      <c r="M10" s="57"/>
    </row>
    <row r="11" spans="2:29" x14ac:dyDescent="0.25">
      <c r="B11" s="7">
        <v>45665</v>
      </c>
      <c r="C11" s="8">
        <v>44</v>
      </c>
      <c r="D11" s="9"/>
      <c r="E11" s="10">
        <v>15.2</v>
      </c>
      <c r="F11" s="33">
        <f t="shared" si="0"/>
        <v>668.8</v>
      </c>
      <c r="G11" s="15">
        <v>45716</v>
      </c>
      <c r="H11" s="16" t="s">
        <v>46</v>
      </c>
      <c r="I11" s="17"/>
      <c r="J11" s="18">
        <v>6250</v>
      </c>
      <c r="L11" s="56"/>
      <c r="M11" s="57"/>
      <c r="V11" t="s">
        <v>48</v>
      </c>
    </row>
    <row r="12" spans="2:29" x14ac:dyDescent="0.25">
      <c r="B12" s="7">
        <v>45666</v>
      </c>
      <c r="C12" s="8">
        <v>43.5</v>
      </c>
      <c r="D12" s="9"/>
      <c r="E12" s="10">
        <v>15.2</v>
      </c>
      <c r="F12" s="33">
        <f t="shared" si="0"/>
        <v>661.19999999999993</v>
      </c>
      <c r="G12" s="19"/>
      <c r="H12" s="16"/>
      <c r="I12" s="17"/>
      <c r="J12" s="18"/>
      <c r="L12" s="56"/>
      <c r="M12" s="57"/>
      <c r="V12" t="s">
        <v>49</v>
      </c>
    </row>
    <row r="13" spans="2:29" x14ac:dyDescent="0.25">
      <c r="B13" s="7">
        <v>45667</v>
      </c>
      <c r="C13" s="8">
        <v>42.5</v>
      </c>
      <c r="D13" s="9"/>
      <c r="E13" s="10">
        <v>15.2</v>
      </c>
      <c r="F13" s="33">
        <f t="shared" si="0"/>
        <v>646</v>
      </c>
      <c r="G13" s="19"/>
      <c r="H13" s="16"/>
      <c r="I13" s="17"/>
      <c r="J13" s="18"/>
      <c r="L13" s="56"/>
      <c r="M13" s="57"/>
    </row>
    <row r="14" spans="2:29" x14ac:dyDescent="0.25">
      <c r="B14" s="7">
        <v>45668</v>
      </c>
      <c r="C14" s="8">
        <v>46.5</v>
      </c>
      <c r="D14" s="9"/>
      <c r="E14" s="10">
        <v>15.2</v>
      </c>
      <c r="F14" s="33">
        <f t="shared" si="0"/>
        <v>706.8</v>
      </c>
      <c r="G14" s="19"/>
      <c r="H14" s="16"/>
      <c r="I14" s="17"/>
      <c r="J14" s="18"/>
      <c r="L14" s="56"/>
      <c r="M14" s="57"/>
    </row>
    <row r="15" spans="2:29" x14ac:dyDescent="0.25">
      <c r="B15" s="7">
        <v>45669</v>
      </c>
      <c r="C15" s="8">
        <v>46.5</v>
      </c>
      <c r="D15" s="9"/>
      <c r="E15" s="10">
        <v>15.2</v>
      </c>
      <c r="F15" s="33">
        <f t="shared" si="0"/>
        <v>706.8</v>
      </c>
      <c r="G15" s="19"/>
      <c r="H15" s="16"/>
      <c r="I15" s="17"/>
      <c r="J15" s="18"/>
      <c r="L15" s="56"/>
      <c r="M15" s="57"/>
    </row>
    <row r="16" spans="2:29" x14ac:dyDescent="0.25">
      <c r="B16" s="7">
        <v>45670</v>
      </c>
      <c r="C16" s="8">
        <v>38.5</v>
      </c>
      <c r="D16" s="9"/>
      <c r="E16" s="10">
        <v>15.2</v>
      </c>
      <c r="F16" s="33">
        <f t="shared" si="0"/>
        <v>585.19999999999993</v>
      </c>
      <c r="G16" s="19"/>
      <c r="H16" s="16"/>
      <c r="I16" s="17"/>
      <c r="J16" s="18"/>
      <c r="L16" s="56"/>
      <c r="M16" s="57"/>
    </row>
    <row r="17" spans="2:14" x14ac:dyDescent="0.25">
      <c r="B17" s="7">
        <v>45671</v>
      </c>
      <c r="C17" s="8">
        <v>47</v>
      </c>
      <c r="D17" s="9"/>
      <c r="E17" s="10">
        <v>15.2</v>
      </c>
      <c r="F17" s="33">
        <f t="shared" si="0"/>
        <v>714.4</v>
      </c>
      <c r="G17" s="19"/>
      <c r="H17" s="16"/>
      <c r="I17" s="17"/>
      <c r="J17" s="18"/>
      <c r="L17" s="56"/>
      <c r="M17" s="57"/>
    </row>
    <row r="18" spans="2:14" x14ac:dyDescent="0.25">
      <c r="B18" s="7">
        <v>45672</v>
      </c>
      <c r="C18" s="8">
        <v>42.5</v>
      </c>
      <c r="D18" s="9"/>
      <c r="E18" s="10">
        <v>15.2</v>
      </c>
      <c r="F18" s="33">
        <f t="shared" si="0"/>
        <v>646</v>
      </c>
      <c r="G18" s="19"/>
      <c r="H18" s="16"/>
      <c r="I18" s="17"/>
      <c r="J18" s="18"/>
      <c r="L18" s="56"/>
      <c r="M18" s="57"/>
    </row>
    <row r="19" spans="2:14" x14ac:dyDescent="0.25">
      <c r="B19" s="7">
        <v>45673</v>
      </c>
      <c r="C19" s="8">
        <v>48</v>
      </c>
      <c r="D19" s="9"/>
      <c r="E19" s="10">
        <v>15.2</v>
      </c>
      <c r="F19" s="33">
        <f t="shared" si="0"/>
        <v>729.59999999999991</v>
      </c>
      <c r="G19" s="19"/>
      <c r="H19" s="16"/>
      <c r="I19" s="17"/>
      <c r="J19" s="18"/>
      <c r="L19" s="56"/>
      <c r="M19" s="57"/>
    </row>
    <row r="20" spans="2:14" x14ac:dyDescent="0.25">
      <c r="B20" s="7">
        <v>45674</v>
      </c>
      <c r="C20" s="8">
        <v>42</v>
      </c>
      <c r="D20" s="9"/>
      <c r="E20" s="10">
        <v>15.2</v>
      </c>
      <c r="F20" s="33">
        <f t="shared" si="0"/>
        <v>638.4</v>
      </c>
      <c r="G20" s="19"/>
      <c r="H20" s="16"/>
      <c r="I20" s="17"/>
      <c r="J20" s="18"/>
      <c r="N20" s="31"/>
    </row>
    <row r="21" spans="2:14" x14ac:dyDescent="0.25">
      <c r="B21" s="7">
        <v>45675</v>
      </c>
      <c r="C21" s="8">
        <v>27</v>
      </c>
      <c r="D21" s="9"/>
      <c r="E21" s="10">
        <v>15.2</v>
      </c>
      <c r="F21" s="33">
        <f t="shared" si="0"/>
        <v>410.4</v>
      </c>
      <c r="G21" s="19"/>
      <c r="H21" s="16"/>
      <c r="I21" s="17"/>
      <c r="J21" s="18"/>
    </row>
    <row r="22" spans="2:14" x14ac:dyDescent="0.25">
      <c r="B22" s="7">
        <v>45676</v>
      </c>
      <c r="C22" s="8">
        <v>61</v>
      </c>
      <c r="D22" s="9"/>
      <c r="E22" s="10">
        <v>15.2</v>
      </c>
      <c r="F22" s="33">
        <f t="shared" si="0"/>
        <v>927.19999999999993</v>
      </c>
      <c r="G22" s="19"/>
      <c r="H22" s="16"/>
      <c r="I22" s="17"/>
      <c r="J22" s="18"/>
      <c r="N22" s="78"/>
    </row>
    <row r="23" spans="2:14" x14ac:dyDescent="0.25">
      <c r="B23" s="7">
        <v>45677</v>
      </c>
      <c r="C23" s="8">
        <v>43.5</v>
      </c>
      <c r="D23" s="9"/>
      <c r="E23" s="10">
        <v>15.2</v>
      </c>
      <c r="F23" s="33">
        <f t="shared" si="0"/>
        <v>661.19999999999993</v>
      </c>
      <c r="G23" s="19"/>
      <c r="H23" s="16"/>
      <c r="I23" s="17"/>
      <c r="J23" s="18"/>
    </row>
    <row r="24" spans="2:14" x14ac:dyDescent="0.25">
      <c r="B24" s="7">
        <v>45678</v>
      </c>
      <c r="C24" s="8">
        <v>42.5</v>
      </c>
      <c r="D24" s="9"/>
      <c r="E24" s="10">
        <v>15.2</v>
      </c>
      <c r="F24" s="33">
        <f t="shared" si="0"/>
        <v>646</v>
      </c>
      <c r="G24" s="19"/>
      <c r="H24" s="16"/>
      <c r="I24" s="17"/>
      <c r="J24" s="18"/>
    </row>
    <row r="25" spans="2:14" x14ac:dyDescent="0.25">
      <c r="B25" s="7">
        <v>45679</v>
      </c>
      <c r="C25" s="8">
        <v>37</v>
      </c>
      <c r="D25" s="9"/>
      <c r="E25" s="10">
        <v>15.2</v>
      </c>
      <c r="F25" s="33">
        <f t="shared" si="0"/>
        <v>562.4</v>
      </c>
      <c r="G25" s="19"/>
      <c r="H25" s="16"/>
      <c r="I25" s="17"/>
      <c r="J25" s="18"/>
    </row>
    <row r="26" spans="2:14" x14ac:dyDescent="0.25">
      <c r="B26" s="7">
        <v>45680</v>
      </c>
      <c r="C26" s="8">
        <v>42.5</v>
      </c>
      <c r="D26" s="9"/>
      <c r="E26" s="10">
        <v>15.2</v>
      </c>
      <c r="F26" s="33">
        <f t="shared" si="0"/>
        <v>646</v>
      </c>
      <c r="G26" s="19"/>
      <c r="H26" s="16"/>
      <c r="I26" s="17"/>
      <c r="J26" s="18"/>
    </row>
    <row r="27" spans="2:14" x14ac:dyDescent="0.25">
      <c r="B27" s="7">
        <v>45681</v>
      </c>
      <c r="C27" s="8">
        <v>36</v>
      </c>
      <c r="D27" s="9"/>
      <c r="E27" s="10">
        <v>15.2</v>
      </c>
      <c r="F27" s="33">
        <f t="shared" si="0"/>
        <v>547.19999999999993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40.5</v>
      </c>
      <c r="D28" s="9"/>
      <c r="E28" s="10">
        <v>15.2</v>
      </c>
      <c r="F28" s="33">
        <f t="shared" si="0"/>
        <v>615.6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37.5</v>
      </c>
      <c r="D29" s="9"/>
      <c r="E29" s="10">
        <v>15.2</v>
      </c>
      <c r="F29" s="33">
        <f t="shared" si="0"/>
        <v>570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40.5</v>
      </c>
      <c r="D30" s="9"/>
      <c r="E30" s="10">
        <v>15.2</v>
      </c>
      <c r="F30" s="33">
        <f t="shared" si="0"/>
        <v>615.6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29</v>
      </c>
      <c r="D31" s="9"/>
      <c r="E31" s="10">
        <v>15.2</v>
      </c>
      <c r="F31" s="33">
        <f t="shared" si="0"/>
        <v>440.79999999999995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63.5</v>
      </c>
      <c r="D32" s="9"/>
      <c r="E32" s="10">
        <v>15.2</v>
      </c>
      <c r="F32" s="33">
        <f t="shared" si="0"/>
        <v>965.19999999999993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45.5</v>
      </c>
      <c r="D33" s="9"/>
      <c r="E33" s="10">
        <v>15.2</v>
      </c>
      <c r="F33" s="33">
        <f t="shared" si="0"/>
        <v>691.6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28</v>
      </c>
      <c r="D34" s="48"/>
      <c r="E34" s="10">
        <v>15.2</v>
      </c>
      <c r="F34" s="50">
        <f t="shared" si="0"/>
        <v>425.59999999999997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1327.5</v>
      </c>
      <c r="D35" s="43">
        <f>SUM(D4:D34)</f>
        <v>0</v>
      </c>
      <c r="E35" s="44"/>
      <c r="F35" s="45" t="s">
        <v>4</v>
      </c>
      <c r="G35" s="51"/>
      <c r="H35" s="86" t="s">
        <v>11</v>
      </c>
      <c r="I35" s="86"/>
      <c r="J35" s="25">
        <f>SUM(J4:J34)</f>
        <v>20177.79722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87" t="s">
        <v>13</v>
      </c>
      <c r="I36" s="87"/>
      <c r="J36" s="18">
        <f>F36+F37</f>
        <v>20177.999999999996</v>
      </c>
      <c r="L36" s="31">
        <f>J36-J4-J5-J6</f>
        <v>19956.243779999997</v>
      </c>
      <c r="M36" s="31">
        <v>20218.830000000002</v>
      </c>
      <c r="N36" s="31">
        <f>L36-M36</f>
        <v>-262.58622000000469</v>
      </c>
    </row>
    <row r="37" spans="2:14" x14ac:dyDescent="0.25">
      <c r="B37" s="26" t="s">
        <v>14</v>
      </c>
      <c r="C37" s="30">
        <f>C35</f>
        <v>1327.5</v>
      </c>
      <c r="D37" s="9">
        <f>D35/1.03</f>
        <v>0</v>
      </c>
      <c r="E37" s="10"/>
      <c r="F37" s="33">
        <f>SUM(F4:F36)</f>
        <v>20177.999999999996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52"/>
      <c r="H39" s="90" t="s">
        <v>17</v>
      </c>
      <c r="I39" s="90"/>
      <c r="J39" s="29">
        <f>J36+J37+J38-J35</f>
        <v>0.20277999999598251</v>
      </c>
      <c r="M39" s="17"/>
      <c r="N39" s="40">
        <f>J39+N34</f>
        <v>0.20277999999598251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>
        <v>-10768.829000000005</v>
      </c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-10768.626220000009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zoomScaleSheetLayoutView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 t="s">
        <v>34</v>
      </c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76">
        <v>53.5</v>
      </c>
      <c r="D4" s="9"/>
      <c r="E4" s="10">
        <v>15.2</v>
      </c>
      <c r="F4" s="33">
        <f>E4*C4</f>
        <v>813.19999999999993</v>
      </c>
      <c r="G4" s="11"/>
      <c r="H4" s="12" t="s">
        <v>6</v>
      </c>
      <c r="I4" s="13">
        <v>0.01</v>
      </c>
      <c r="J4" s="14">
        <f>(F36+F37)*I4</f>
        <v>72.808000000000007</v>
      </c>
    </row>
    <row r="5" spans="2:29" x14ac:dyDescent="0.25">
      <c r="B5" s="7">
        <v>45690</v>
      </c>
      <c r="C5" s="76">
        <v>57.5</v>
      </c>
      <c r="D5" s="9"/>
      <c r="E5" s="10">
        <v>15.2</v>
      </c>
      <c r="F5" s="33">
        <f t="shared" ref="F5:F34" si="0">E5*C5</f>
        <v>874</v>
      </c>
      <c r="G5" s="11"/>
      <c r="H5" s="12" t="s">
        <v>7</v>
      </c>
      <c r="I5" s="13">
        <v>1E-3</v>
      </c>
      <c r="J5" s="14">
        <f>(F36+F37-J4-J6)*I5</f>
        <v>7.207992</v>
      </c>
    </row>
    <row r="6" spans="2:29" x14ac:dyDescent="0.25">
      <c r="B6" s="7">
        <v>45691</v>
      </c>
      <c r="C6" s="76">
        <v>57</v>
      </c>
      <c r="D6" s="9"/>
      <c r="E6" s="10">
        <v>15.2</v>
      </c>
      <c r="F6" s="33">
        <f t="shared" si="0"/>
        <v>866.4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76">
        <v>74</v>
      </c>
      <c r="D7" s="9"/>
      <c r="E7" s="10">
        <v>15.2</v>
      </c>
      <c r="F7" s="33">
        <f t="shared" si="0"/>
        <v>1124.8</v>
      </c>
      <c r="G7" s="11"/>
      <c r="H7" s="12" t="s">
        <v>9</v>
      </c>
      <c r="I7" s="13"/>
      <c r="J7" s="14">
        <f>'OCAK 2025'!J39*-1</f>
        <v>-0.20277999999598251</v>
      </c>
    </row>
    <row r="8" spans="2:29" x14ac:dyDescent="0.25">
      <c r="B8" s="7">
        <v>45693</v>
      </c>
      <c r="C8" s="76">
        <v>54.5</v>
      </c>
      <c r="D8" s="9"/>
      <c r="E8" s="10">
        <v>15.2</v>
      </c>
      <c r="F8" s="33">
        <f t="shared" si="0"/>
        <v>828.4</v>
      </c>
      <c r="G8" s="15">
        <v>45695</v>
      </c>
      <c r="H8" s="16" t="s">
        <v>45</v>
      </c>
      <c r="I8" s="17"/>
      <c r="J8" s="18">
        <v>6250</v>
      </c>
    </row>
    <row r="9" spans="2:29" x14ac:dyDescent="0.25">
      <c r="B9" s="7">
        <v>45694</v>
      </c>
      <c r="C9" s="76">
        <v>58</v>
      </c>
      <c r="D9" s="9"/>
      <c r="E9" s="10">
        <v>15.2</v>
      </c>
      <c r="F9" s="33">
        <f t="shared" si="0"/>
        <v>881.59999999999991</v>
      </c>
      <c r="G9" s="15">
        <v>45741</v>
      </c>
      <c r="H9" s="16" t="s">
        <v>46</v>
      </c>
      <c r="I9" s="17"/>
      <c r="J9" s="18">
        <v>950.71</v>
      </c>
    </row>
    <row r="10" spans="2:29" x14ac:dyDescent="0.25">
      <c r="B10" s="7">
        <v>45695</v>
      </c>
      <c r="C10" s="76">
        <v>53</v>
      </c>
      <c r="D10" s="9"/>
      <c r="E10" s="10">
        <v>15.2</v>
      </c>
      <c r="F10" s="33">
        <f t="shared" si="0"/>
        <v>805.59999999999991</v>
      </c>
      <c r="G10" s="15"/>
      <c r="H10" s="16"/>
      <c r="I10" s="17"/>
      <c r="J10" s="18"/>
    </row>
    <row r="11" spans="2:29" x14ac:dyDescent="0.25">
      <c r="B11" s="7">
        <v>45696</v>
      </c>
      <c r="C11" s="76">
        <v>30.5</v>
      </c>
      <c r="D11" s="9"/>
      <c r="E11" s="10">
        <v>15.2</v>
      </c>
      <c r="F11" s="33">
        <f t="shared" si="0"/>
        <v>463.59999999999997</v>
      </c>
      <c r="G11" s="19"/>
      <c r="H11" s="16"/>
      <c r="I11" s="17"/>
      <c r="J11" s="18"/>
    </row>
    <row r="12" spans="2:29" x14ac:dyDescent="0.25">
      <c r="B12" s="7">
        <v>45697</v>
      </c>
      <c r="C12" s="76">
        <v>41</v>
      </c>
      <c r="D12" s="9"/>
      <c r="E12" s="10">
        <v>15.2</v>
      </c>
      <c r="F12" s="33">
        <f t="shared" si="0"/>
        <v>623.19999999999993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>
        <v>15.2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>
        <v>15.2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>
        <v>15.2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>
        <v>15.2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>
        <v>15.2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>
        <v>15.2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>
        <v>15.2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>
        <v>15.2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>
        <v>15.2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>
        <v>15.2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>
        <v>15.2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>
        <v>15.2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>
        <v>15.2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>
        <v>15.2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>
        <v>15.2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>
        <v>15.2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>
        <v>15.2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479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7280.5232120000037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7280.8</v>
      </c>
      <c r="L36" s="31">
        <f>J36-J4-J5-J6</f>
        <v>7200.7840080000005</v>
      </c>
      <c r="M36" s="79">
        <v>7295.53</v>
      </c>
      <c r="N36" s="31">
        <f>L36-M36</f>
        <v>-94.745991999999205</v>
      </c>
    </row>
    <row r="37" spans="2:14" x14ac:dyDescent="0.25">
      <c r="B37" s="26" t="s">
        <v>14</v>
      </c>
      <c r="C37" s="30">
        <f>C35</f>
        <v>479</v>
      </c>
      <c r="D37" s="9">
        <f>D35/1.03</f>
        <v>0</v>
      </c>
      <c r="E37" s="10"/>
      <c r="F37" s="33">
        <f>SUM(F4:F36)</f>
        <v>7280.8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87" orientation="portrait" verticalDpi="0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-0.27678799999648618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abSelected="1"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-0.27678799999648618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-0.27678799999648618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-0.27678799999648618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-0.27678799999648618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-0.27678799999648618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-0.27678799999648618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-0.27678799999648618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-0.27678799999648618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3"/>
      <c r="C2" s="84"/>
      <c r="D2" s="84"/>
      <c r="E2" s="84"/>
      <c r="F2" s="84"/>
      <c r="G2" s="84"/>
      <c r="H2" s="84"/>
      <c r="I2" s="84"/>
      <c r="J2" s="8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-0.27678799999648618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6" t="s">
        <v>11</v>
      </c>
      <c r="I35" s="86"/>
      <c r="J35" s="25">
        <f>SUM(J4:J34)</f>
        <v>-0.27678799999648618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87" t="s">
        <v>13</v>
      </c>
      <c r="I36" s="8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88" t="s">
        <v>16</v>
      </c>
      <c r="C39" s="89"/>
      <c r="D39" s="27"/>
      <c r="E39" s="37"/>
      <c r="F39" s="38"/>
      <c r="G39" s="28"/>
      <c r="H39" s="90" t="s">
        <v>17</v>
      </c>
      <c r="I39" s="90"/>
      <c r="J39" s="29">
        <f>J36+J37+J38-J35</f>
        <v>0.27678799999648618</v>
      </c>
      <c r="M39" s="17"/>
      <c r="N39" s="40">
        <f>J39+N34</f>
        <v>0.27678799999648618</v>
      </c>
    </row>
    <row r="40" spans="2:14" ht="15.75" thickBot="1" x14ac:dyDescent="0.3">
      <c r="B40" s="80"/>
      <c r="C40" s="81"/>
      <c r="D40" s="81"/>
      <c r="E40" s="81"/>
      <c r="F40" s="81"/>
      <c r="G40" s="81"/>
      <c r="H40" s="81"/>
      <c r="I40" s="81"/>
      <c r="J40" s="82"/>
      <c r="M40" s="17" t="s">
        <v>25</v>
      </c>
      <c r="N40" s="40"/>
    </row>
    <row r="41" spans="2:14" ht="15.75" thickBot="1" x14ac:dyDescent="0.3">
      <c r="B41" s="80"/>
      <c r="C41" s="81"/>
      <c r="D41" s="81"/>
      <c r="E41" s="81"/>
      <c r="F41" s="81"/>
      <c r="G41" s="81"/>
      <c r="H41" s="81"/>
      <c r="I41" s="81"/>
      <c r="J41" s="82"/>
      <c r="M41" s="17" t="s">
        <v>32</v>
      </c>
      <c r="N41" s="40">
        <f>N40+N39</f>
        <v>0.27678799999648618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'OCAK 2025'!Yazdırma_Alanı</vt:lpstr>
      <vt:lpstr>'ŞUBAT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2025-03-27T11:47:46Z</cp:lastPrinted>
  <dcterms:created xsi:type="dcterms:W3CDTF">2015-06-05T18:19:34Z</dcterms:created>
  <dcterms:modified xsi:type="dcterms:W3CDTF">2025-05-16T06:43:46Z</dcterms:modified>
</cp:coreProperties>
</file>